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2026\Munkaanyagok\03_Végleges anyagok\Digitális festő és média designer\"/>
    </mc:Choice>
  </mc:AlternateContent>
  <xr:revisionPtr revIDLastSave="0" documentId="13_ncr:1_{A563C34B-2B84-49E8-BD11-7D891E3CC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.2" sheetId="2" r:id="rId1"/>
    <sheet name="6.3" sheetId="1" r:id="rId2"/>
  </sheets>
  <definedNames>
    <definedName name="_xlnm._FilterDatabase" localSheetId="0" hidden="1">'6.2'!$A$1:$H$435</definedName>
    <definedName name="_xlnm._FilterDatabase" localSheetId="1" hidden="1">'6.3'!$A$1:$H$422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q6oAge3Wz6SHur+91CIE+Jj0fo9pY6U8MBqbJaDlKA="/>
    </ext>
  </extLst>
</workbook>
</file>

<file path=xl/calcChain.xml><?xml version="1.0" encoding="utf-8"?>
<calcChain xmlns="http://schemas.openxmlformats.org/spreadsheetml/2006/main">
  <c r="H4" i="2" l="1"/>
  <c r="H9" i="2"/>
  <c r="H13" i="2"/>
  <c r="H18" i="2"/>
  <c r="H26" i="2"/>
  <c r="H30" i="2"/>
  <c r="H35" i="2"/>
  <c r="H41" i="2"/>
  <c r="H48" i="2"/>
  <c r="H53" i="2"/>
  <c r="H61" i="2"/>
  <c r="H67" i="2"/>
  <c r="H71" i="2"/>
  <c r="H77" i="2"/>
  <c r="H84" i="2"/>
  <c r="H91" i="2"/>
  <c r="F97" i="2" s="1"/>
  <c r="H95" i="2"/>
  <c r="H82" i="1" l="1"/>
  <c r="H78" i="1"/>
  <c r="H72" i="1"/>
  <c r="H67" i="1"/>
  <c r="H62" i="1"/>
  <c r="H52" i="1"/>
  <c r="H34" i="1"/>
  <c r="H26" i="1"/>
  <c r="H20" i="1"/>
  <c r="H14" i="1"/>
  <c r="H8" i="1"/>
  <c r="H4" i="1"/>
  <c r="F84" i="1" l="1"/>
</calcChain>
</file>

<file path=xl/sharedStrings.xml><?xml version="1.0" encoding="utf-8"?>
<sst xmlns="http://schemas.openxmlformats.org/spreadsheetml/2006/main" count="351" uniqueCount="255">
  <si>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</si>
  <si>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</si>
  <si>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</si>
  <si>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</si>
  <si>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</si>
  <si>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</si>
  <si>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</si>
  <si>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</si>
  <si>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>Megrendelői igényeknek képes megfelelni.</t>
  </si>
  <si>
    <t>Kooperációs technikák és csapatmunkában szerzett tapasztalat.</t>
  </si>
  <si>
    <t>Törekszik az együttműködésre.</t>
  </si>
  <si>
    <t>Alkalmasság a csoportmunkára, a színvonalas, önreflektív munkára, a felelősségvállalásra.</t>
  </si>
  <si>
    <t>Projektmenedzsment</t>
  </si>
  <si>
    <t>Agilis csapatmunka és stúdió-pipeline folyamatok</t>
  </si>
  <si>
    <t xml:space="preserve">Összesen: </t>
  </si>
  <si>
    <t>Ismeri a szakmai terminológiát.</t>
  </si>
  <si>
    <t>Alapszókincs anyanyelven és angol nyelven.</t>
  </si>
  <si>
    <t>Hatékony kommunikáció.</t>
  </si>
  <si>
    <t>Útmutatás alapján önállóan elsajátítja a szakmai terminológiát.</t>
  </si>
  <si>
    <t>Szakmai angol</t>
  </si>
  <si>
    <t>Szoftverorientált terminológia</t>
  </si>
  <si>
    <t>A munkafolyamatok ismeretében képes átlátni a munkája helyét a teljes folyamatban.</t>
  </si>
  <si>
    <t>Alapismeretekkel rendelkezik a digitális képalkotás, CGI és a vizuális effektusok számos különböző területén alkalmazott munkafolyamatokról.</t>
  </si>
  <si>
    <t>Nyitott egy speciális terület helyett, mellett generikus ismereteket szerezni.</t>
  </si>
  <si>
    <t>Vezetői útmutatással, közvetítéssel szerez új ismereteket.</t>
  </si>
  <si>
    <t>Digitális képkompozitálás és trükkmesteri alapok</t>
  </si>
  <si>
    <t>Vágás és Narratíva (Technikai alapok, Vágási munkafolyamat, Átvezetők és alap feliratok)</t>
  </si>
  <si>
    <t>Nódalapú VFX és Motion Graphics (A Nód-rendszer logikája, Képillesztés és Kompozitálás, Tracking &amp; Matchmoving, Keying és Rotoszkópia, 3D Tér és Részecskék)</t>
  </si>
  <si>
    <t>Fényelés és Fénykorrekció (Színkorrekció, Színstilizálás (Grading), VFX Finalizing, Renderelés)</t>
  </si>
  <si>
    <t>A kellő ismeretek birtokában „tudja mit, hol keressen”.</t>
  </si>
  <si>
    <t xml:space="preserve">A szakma egyes ágenseinek megnevezése, információs lelőhelyek ismerete. </t>
  </si>
  <si>
    <t>Az esetleges támogatói felületek: felhasználói közösségek (user community), gyártói support, tutorials videók lehetőségeinek felkutatása.</t>
  </si>
  <si>
    <t>Útmutatás alapján önállóan képes folyamatos kutatómunkára.</t>
  </si>
  <si>
    <t>Kreatív technológiák és gépi tanulási kutatás</t>
  </si>
  <si>
    <t>Vizuális forráskutatás és Moodboarding (Kutatási módszertan, Moodboard készítés, Analitikus látásmód)</t>
  </si>
  <si>
    <t>Generatív AI eszközök és Prompt Engineering (Generatív modellek működése, Szöveg-kép generálás (Midjourney, Stable Diffusion, DALL-E), Kontrollált generálás, Iteratív munkafolyamat)</t>
  </si>
  <si>
    <t>AI a gyártási folyamatban - Generatív Workflow (Textúrázás és anyagok, Koncepciógyártás gyorsítása, AI a videóban és 3D-ben, Integráció)</t>
  </si>
  <si>
    <t>Képes több, különböző vázlat alapján tervezni, felépíteni a munkát.</t>
  </si>
  <si>
    <t>Tradicionális művészeti és tervezési képzettség, digitális megoldási lehetőségek ismeretének tükrében.</t>
  </si>
  <si>
    <t>Alkotói attitűd, rugalmasság, alkalmazkodás.</t>
  </si>
  <si>
    <t>Vezetői útmutatás alapján önállóan képes tervezőmunkára.</t>
  </si>
  <si>
    <t>Látványtervezés és karakterfejlesztés</t>
  </si>
  <si>
    <t>Koncepcióalkotás és Karaktertervezés (Karakter-sziluett és formaelmélet, Anatómia és arányok, Iterációs folyamat, Karakter-lap (Concept Sheet))</t>
  </si>
  <si>
    <t>Eszköztár- és környezettervezés (Prop Design) (Funkcionális design, Anyaghasználat és textúra-tervezés, Stíluskonszisztencia)</t>
  </si>
  <si>
    <t>Műszaki előtervezés és Blueprinting (Orthographic nézetek, Blueprinting technika, Műszaki metszetek és részletrajzok)</t>
  </si>
  <si>
    <t>Adott kor virtuális környezeti megjelenését, díszlet-, és eszközkészletét, korhű karakter designt kutatómunkával megalkotni képes.</t>
  </si>
  <si>
    <t>Kulturális, média-és művészettörténeti alapismeretek.</t>
  </si>
  <si>
    <t>Alap kulturális érdeklődés.</t>
  </si>
  <si>
    <t>Vezetői útmutatás alapján képes önálló tanulásra.</t>
  </si>
  <si>
    <t>Vizuális kultúra és stílustörténet</t>
  </si>
  <si>
    <t>Művészettörténeti korszakok</t>
  </si>
  <si>
    <t>Viselettörténet</t>
  </si>
  <si>
    <t>Filmtörténet</t>
  </si>
  <si>
    <t>Technikatörténet</t>
  </si>
  <si>
    <t>A filmtörténet korszakai</t>
  </si>
  <si>
    <t xml:space="preserve">Képes az időbeli dimenzióval operálni. Létrehoz egyszerű animációs vázlatokat (animatic, storyboard). </t>
  </si>
  <si>
    <t>Alapszinten használja a digitális képalkotásra, képrögzítésre, képfeldolgozásra alkalmas pixelgrafikus és 3D programokat.</t>
  </si>
  <si>
    <t>Fogékonyság az animációs, filmes szemléletre.</t>
  </si>
  <si>
    <t>Tanulás vezetői útmutatás alapján.</t>
  </si>
  <si>
    <t>3D Produkciós munkafolyamat</t>
  </si>
  <si>
    <t>3D alapismeretek</t>
  </si>
  <si>
    <t>A 3D szoftver kezelése (pl. Maya vagy Blender)</t>
  </si>
  <si>
    <t>Modellezés, textúrázás</t>
  </si>
  <si>
    <t>Animáció és riggelés</t>
  </si>
  <si>
    <t>I. Modul: Algoritmizálás és Szkriptnyelvi Alapok (Python)</t>
  </si>
  <si>
    <t>Bevezetés a programozásba</t>
  </si>
  <si>
    <t>Logikai vezérlés</t>
  </si>
  <si>
    <t>Adatszerkezetek</t>
  </si>
  <si>
    <t>Függvények és Modularitás</t>
  </si>
  <si>
    <t>Geometriai alapvetések</t>
  </si>
  <si>
    <t>II. Modul: 3D Pipeline Automatizáció és Digitális Eszközfejlesztés</t>
  </si>
  <si>
    <t>API Ismeretek (Alkalmazás-programozási interfészek)</t>
  </si>
  <si>
    <t>Generatív és Procedurális Modellezés</t>
  </si>
  <si>
    <t>Batch Processing (Kötegelt adatfeldolgozás)</t>
  </si>
  <si>
    <t>UI (User Interface) Készítés</t>
  </si>
  <si>
    <t>Festői módon képes ábrázolni a fények és árnyékok viselkedését különböző környezetekben (belső- illetve külső tér, lámpák, stb.)</t>
  </si>
  <si>
    <t>Kognitív és vizuális érték ismeretek.</t>
  </si>
  <si>
    <t>Esztétikai érzék, művészeti intuíció.</t>
  </si>
  <si>
    <t>Képes az önreflexióra.</t>
  </si>
  <si>
    <t>Digitális képalkotás és látványfejlesztés</t>
  </si>
  <si>
    <t>A Digitális Festészet Fázisai (Szkiccelés és Formakeresés, Értékrend (Values) és Fényelés, Színfelvitel és Renderelés, Végső polírozás)</t>
  </si>
  <si>
    <t>Speciális Technikai Megoldások (Matte Painting és Photo Bashing, Vektoros elemek és Alakzatok, Smart Objects és Adjustment Layers, Automatizálás (Action-ök))</t>
  </si>
  <si>
    <t>Virtuális operatőri ismeretek</t>
  </si>
  <si>
    <t>Virtuális kamera-beállítások és optika</t>
  </si>
  <si>
    <t>Kompozíció és vizuális történetmesélés</t>
  </si>
  <si>
    <t>Virtuális világítás és látványtervezés</t>
  </si>
  <si>
    <t>Érti a perspektivikus tér sajátosságait, képes ebben a térben saját fantázia alapján is dolgozni.</t>
  </si>
  <si>
    <t>Térkompozíciós, geometriai ismeretek.</t>
  </si>
  <si>
    <t>Alapvető térlátás.</t>
  </si>
  <si>
    <t>Képes a tanulásra vezetői útmutatás alapján.</t>
  </si>
  <si>
    <t>Világépítés és digitális díszletfestés</t>
  </si>
  <si>
    <t>Környezettervezés (perspektíva, térkompozíció)</t>
  </si>
  <si>
    <t>Digitális háttérfestés (Matte Painting)</t>
  </si>
  <si>
    <t>Képes a festészet klasszikus hagyományainak megfelelően természet utáni műveket alkotni tradicionális eszközökkel is: olaj, akvarell, pasztell, stb..</t>
  </si>
  <si>
    <t>Tradicionális művészeti ismeretek, finommotorika.</t>
  </si>
  <si>
    <t>Tradicionális művészeti szemlélet jelenléte.</t>
  </si>
  <si>
    <t xml:space="preserve">Képes a tanulásra és az önreflexióra vezetői útmutatás alapján. </t>
  </si>
  <si>
    <t>Klasszikus művészeti technikák</t>
  </si>
  <si>
    <t xml:space="preserve">Analóg festészeti technikák (tempera, akvarell) </t>
  </si>
  <si>
    <t>Szabadkézi rajz és anatómiai alapok</t>
  </si>
  <si>
    <t>Részt vesz hazai szakmai projektben, pályázatban, kiállításon.</t>
  </si>
  <si>
    <t>Tájékozottság, aktuális információk ismerete, begyűjtése.</t>
  </si>
  <si>
    <t>Proaktivitás.</t>
  </si>
  <si>
    <t>Önérvényesítésre képes vezetői segítséggel.</t>
  </si>
  <si>
    <t>Szakmai projektmunka</t>
  </si>
  <si>
    <t>Világépítés és IP (Intellectual Property) stratégia (Narratív design és Lore, Célközönség és platform meghatározása, Vizuális Biblia (Style Guide), Szerzői jogi alapismeretek)</t>
  </si>
  <si>
    <t>Gyártásmenedzsment és Projekt-kivitelezés (Ütemezés és mérföldkövek, Asset management, Prototípus készítés, Hibakeresés és optimalizálás)</t>
  </si>
  <si>
    <t>Professzionális Portfólió és Énmárka (Szelekció és prezentáció, Showreel készítése, Önéletrajz és "Breakdown" dokumentáció, Kommunikációs tréning)</t>
  </si>
  <si>
    <t>Napi tevékenységét a stúdió- és a műhelymunka során, a munka-, tűz-, baleset-, környezet és egészségvédelmi szabályok alapján végzi.</t>
  </si>
  <si>
    <t>Ismeri a munkájához kapcsolódó biztonsági előírásokat (munka-, tűz-, baleset-, környezet és egészségvédelmi szabályok).</t>
  </si>
  <si>
    <t>Tekintettel van a stúdió- és műhelymunka berendezésének biztonságos használatára.</t>
  </si>
  <si>
    <t>Magára és munkakörnyezetére nézve kötelező érvényűnek tartja a tűzvédelmi, környezetvédelmi és hulladékkezelési szabályokat.</t>
  </si>
  <si>
    <t>Biztonságtechnika és ergonómia</t>
  </si>
  <si>
    <t>Stúdiómunka szabályai és a digitális munkavégzés egészségtana</t>
  </si>
  <si>
    <t>Lehetséges projektfeladat az oktatás során</t>
  </si>
  <si>
    <t>"A" DIGITÁLIS PIPELINE (3; 4; 5; 7; 8; 9. sor)</t>
  </si>
  <si>
    <t>"B" ELMÉLETI ALAPOZÓ (1; 2; 6; 12. sor)</t>
  </si>
  <si>
    <t>"C" TRADICIONÁLIS ALAPOK (10; 11. sor)</t>
  </si>
  <si>
    <t>Szakirányú oktatás összes óraszáma:</t>
  </si>
  <si>
    <r>
      <t xml:space="preserve">„Életre keltett terv – Karakterriggelés és tesztanimáció”
</t>
    </r>
    <r>
      <rPr>
        <sz val="11"/>
        <color theme="1"/>
        <rFont val="Franklin Gothic Book"/>
        <family val="2"/>
        <charset val="238"/>
      </rPr>
      <t>Leírás:
Egy kész 3D modell technikai felkészítése a mozgásra. A tanuló felépíti a karakter csontvázát (rigging), elvégzi a súlyozást (skinning), majd egy rövid (5-10 másodperces) tesztanimációval (pl. séta vagy érzelemkifejezés) igazolja a rig működőképességét.
Munkaszervezés:
A feladat egyéni munka, melynek során a tanuló a teljes technikai láncért felelős. Ez biztosítja az önálló szakmai döntéshozatalt és a komplex technikai problémamegoldást a deformációk kezelése során.
Értékelés:
Technikai stabilitás (40%): A rig hierarchiája, a kontrollerek logikai felépítése és a technikai hibáktól (pl. tengelyfordulási hibák) mentes működés.
Deformáció és súlyozás (30%): A mesh anatómiailag és esztétikailag megfelelő viselkedése a végtagok hajlítása során.
Mozgásminőség (30%): Az animációs alapelvek (időzítés, ívek, dinamika) tudatos alkalmazása a teszt során.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</si>
  <si>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40</t>
    </r>
  </si>
  <si>
    <r>
      <t xml:space="preserve">„Karakter születése – A koncepciótól a 3D modellig”
</t>
    </r>
    <r>
      <rPr>
        <sz val="11"/>
        <color theme="1"/>
        <rFont val="Franklin Gothic Book"/>
        <family val="2"/>
        <charset val="238"/>
      </rPr>
      <t>Leírás:
A tanuló feladata egy egyedi karakter megtervezése és 3D-s megformázása. A folyamat a történeti kutatással kezdődik, majd Photoshopban készült látványtervek után elkészül a technikai 3D modell (high-poly és low-poly változatban).
Munkaszervezés:
A projektfeladat egyéni munka, amely a kreatív tervezéstől a technikai megvalósításig tartó teljes folyamatot modellezi. A tanuló saját szellemi termékének (IP) fejlesztőjeként a teljes pipeline-t (gyártási folyamatot) önállóan menedzseli.
Értékelés:
Tervezési szakasz (30%): A koncepciórajzok kidolgozottsága és a 3D-s gyártásra alkalmas műszaki előtervek (orthographic blueprint) pontossága.
Technikai kivitelezés (40%): A modell topológiai tisztasága (edge-flow), az optimalizáltság (polycount) és a high-poly/low-poly munkafolyamat szakszerűsége.
Művészi összhang (30%): A kész 3D modell esztétikai minősége és a látványtervvel való hűsége, valamint a karakter funkcionális alkalmassága a későbbi fázisokra.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</si>
  <si>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60</t>
    </r>
  </si>
  <si>
    <t>Szoftverismeret és Digitális Alapok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</si>
  <si>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A tanuló a projektek során megismeri a kreatív ipari stúdiók hierarchiáját és a feladatkezelő rendszerek használatát. </t>
    </r>
    <r>
      <rPr>
        <sz val="11"/>
        <rFont val="Franklin Gothic Book"/>
        <family val="2"/>
        <charset val="238"/>
      </rPr>
      <t>Kiemelten hangsúlyt fektetve</t>
    </r>
    <r>
      <rPr>
        <sz val="11"/>
        <color theme="1"/>
        <rFont val="Franklin Gothic Book"/>
        <family val="2"/>
        <charset val="238"/>
      </rPr>
      <t xml:space="preserve"> a megrendelői igények pontos értelmezésére és a csapaton belüli hatékony, agilis kommunikációra a közös digitális munkafolyamat (pipeline) fenntartása érdekében.</t>
    </r>
  </si>
  <si>
    <r>
      <t>A tananyagelemek és a deszkriptorok projektszemléletű kapcsolódása: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 xml:space="preserve">Valós feladatok végrehajtása során </t>
    </r>
    <r>
      <rPr>
        <sz val="11"/>
        <color theme="1"/>
        <rFont val="Franklin Gothic Book"/>
        <family val="2"/>
        <charset val="238"/>
      </rPr>
      <t>a tanuló</t>
    </r>
    <r>
      <rPr>
        <sz val="11"/>
        <rFont val="Franklin Gothic Book"/>
        <family val="2"/>
        <charset val="238"/>
      </rPr>
      <t xml:space="preserve"> rutinszerűen használja az angol nyelvű szoftveres terminológiát.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</si>
  <si>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A vizuális történetmesélés záró szakaszában a tanuló a nódalapú képillesztés technikájával ötvözi a valós filmfelvételeket és a 3D elemeket. A projektek során megtanulja a rétegenkénti renderelés (passes) fontosságát és a fényelési folyamatok egységesítését. 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</si>
  <si>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A tervezési feladat elején a tanuló </t>
    </r>
    <r>
      <rPr>
        <sz val="11"/>
        <rFont val="Franklin Gothic Book"/>
        <family val="2"/>
        <charset val="238"/>
      </rPr>
      <t>egy valós munkafolyamaton keresztül képessé válik a strukturált forráskutatásra. A mesterséges intelligencia (AI) eszközeit etikusan és kreatívan használva i</t>
    </r>
    <r>
      <rPr>
        <sz val="11"/>
        <color theme="1"/>
        <rFont val="Franklin Gothic Book"/>
        <family val="2"/>
        <charset val="238"/>
      </rPr>
      <t xml:space="preserve">nspirációs táblák (moodboardok) és stílusvariációk gyors generálására, támogatva ezzel az innovatív koncepcióalkotást.    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</si>
  <si>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</t>
    </r>
    <r>
      <rPr>
        <sz val="11"/>
        <color rgb="FFFF0000"/>
        <rFont val="Franklin Gothic Book"/>
        <family val="2"/>
        <charset val="238"/>
      </rPr>
      <t xml:space="preserve"> </t>
    </r>
    <r>
      <rPr>
        <sz val="11"/>
        <color theme="1"/>
        <rFont val="Franklin Gothic Book"/>
        <family val="2"/>
        <charset val="238"/>
      </rPr>
      <t>a karakter- és eszköztár-tervezés során a funkciót és az esztétikát ötvözi. Olyan digitális terveket és műszaki rajzokat (blueprints) készít Photoshopban, amelyek közvetlenül alkalmasak a későbbi 3D-s megvalósítás alapjául, figyelembe véve a gyárthatóság szempontjait.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</si>
  <si>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A projektek történeti hitelességét a stílus- és viselettörténeti kutatás adja. A tanuló </t>
    </r>
    <r>
      <rPr>
        <sz val="11"/>
        <color rgb="FFFF0000"/>
        <rFont val="Franklin Gothic Book"/>
        <family val="2"/>
        <charset val="238"/>
      </rPr>
      <t xml:space="preserve"> </t>
    </r>
    <r>
      <rPr>
        <sz val="11"/>
        <rFont val="Franklin Gothic Book"/>
        <family val="2"/>
        <charset val="238"/>
      </rPr>
      <t>a gyakorlatorientált feleadatokon keresztül</t>
    </r>
    <r>
      <rPr>
        <sz val="11"/>
        <color theme="1"/>
        <rFont val="Franklin Gothic Book"/>
        <family val="2"/>
        <charset val="238"/>
      </rPr>
      <t xml:space="preserve"> képessé válik arra, hogy különböző korok művészeti jegyeit adaptálja modern média-design feladatokra, biztosítva a vizuális tartalom kulturális mélységét és koherenciáját.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</si>
  <si>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Ez a produkciós folyamat gerince, ahol a tanuló a teljes 3D-s életutat (pipeline) végigviszi. A modellezéstől az UV-terítésen és a textúrázáson át a riggelésig és animációig tartó folyamat során a technikai precizitás és a kreatív formaadás együttesen jelenik meg. Illetve az algoritmikus gondolkodás elsajátításával Python-alapú szkripteket készít, amelyekkel a repetitív technikai feladatokat automatizálja, növelve ezzel a produkció hatékonyságát.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</si>
  <si>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digitális képalkotás során alkalmazza a fény-árnyék és a színelmélet fizikai szabályait. A virtuális operatőri ismeretek révén képessé válik a kamera és a világítás tudatos használatára, érzelmi hatást kiváltó kompozíciók és látványtervek létrehozására.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</si>
  <si>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téralkotási feladatok során a tanuló komplex környezeti rendszereket tervez. A perspektivikus szerkesztés és a digitális háttérfestés (Matte Painting) kombinálásával olyan fiktív tereket hoz létre, amelyek mélységérzetükben és atmoszférájukban támogatják a projekt narratíváját.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</si>
  <si>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analóg rajzi és festészeti gyakorlatok a manuális készségeket és a megfigyelőképességet fejlesztik. A szabadkézi anatómiai vázlatok és a fizikai festékhasználat során szerzett tapasztalat közvetlenül beépül a digitális modellezésbe és a szoftveres textúrázási folyamatokba.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</si>
  <si>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 csúcspontjaként a tanuló egy egyéni szakmai projektet (vizsgaremeket) hoz létre, amelyben integrálja az összes korábbi kompetenciáját. A saját IP (szellemi termék) fejlesztése során a kutatástól a végleges prezentációig önállóan menedzseli a teljes alkotói folyamatot.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</si>
  <si>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mindennapi stúdiómunka során felelősséget vállal a hardver- és szoftverkörnyezet biztonságos használatáért. Alkalmazza a digitális munkavégzés egészségügyi szabályait, biztosítva a fenntartható és biztonságos alkotói környezetet saját maga és csapata számára.</t>
    </r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</si>
  <si>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"A", "B", "C"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</si>
  <si>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15 óra</t>
    </r>
  </si>
  <si>
    <t>"Munkáim bemutatása" címmel digitális prezentáció elkészítése és előadása a többiek előtt. 
A tanulók a tanév során elkészített műveleteket és termékeket megfelelő minőségben lefényképezik. 
Ezeknek a képeknek a felhasználásával, szövegkiegészítéssel digitális prezentációt készítenek, amely bemutatja szakmai fejlődésüket. 
A tanulók előzetes szakmai ismereteikre támaszkodva mutatják be a projektfeladatot. 
A feladat fontos része a szakmailag pontos megfogalmazás a termékekről és a műveletekről. 
A projektmunka egyéni munkát igényel. 
A tanulók egymás előadásait meghallgatva kiválasztják a legjobbakat, majd megbeszélik a fejlesztendő területeket. A bemutatók előtt közösen értékelési szempontokat határoznak meg. 
Az előadásokhoz projektor és számítógép szükséges.</t>
  </si>
  <si>
    <r>
      <t>időkeret:</t>
    </r>
    <r>
      <rPr>
        <sz val="11"/>
        <color theme="1"/>
        <rFont val="Franklin Gothic Book"/>
        <family val="2"/>
        <charset val="238"/>
      </rPr>
      <t xml:space="preserve"> 8 óra</t>
    </r>
  </si>
  <si>
    <t>Egyszerű kreatív-ipari terméket készít. A tanulók feladata egy egyszerű termék elkészítése, amely során bemutatják szakmai ismereteiket, valamint a gépek és eszközök biztonságos használatát. 
A feladat mindenkinek ugyanaz, csak a díszítésben és az anyagválasztásban lesznek egyediek. 
A projekt feladat során kiválasztják a termékhez szükséges alap- és segédanyagokat, majd adott minta alapján kiszabják azokat. A szabás után elvégzik az előkészítő és díszítő műveleteket, majd összeillesztik az alkatrészeket ragasztással vagy varrással. 
A kész terméken elvégzik a befejező műveleteket. 
A feladatot egyéni munkában készítik el. 
Az elkészítés tanműhelyben, a szükséges eszközök és gépek alkalmazásával történik. 
Az elkészült munkákat közösen értékelik, és kiválasztják a legjobbakat. 
Az értékeléshez közös szempontokat alakítanak ki, melyek között szerepel a kreativitás, az ötlet, az anyagválasztás és a kivitelezés.</t>
  </si>
  <si>
    <t>Ágazati alapoktatás összes óraszáma: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</si>
  <si>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megismerik és rendszerezik a kreatív ipar termékeit és azok jellemzőit. Munkájuk során képessé válnak arra, hogy digitális ismereteik felhasználásával információkat gyűjtsenek, ismereteiket fejlesszék és rendszerezzék, majd digitális képi formában mutassák be azokat. A projekt elvárt célja, hogy a tanulók a bemutató előadás során pontosan és szakszerűen használják a szakmai kifejezéseket.</t>
    </r>
  </si>
  <si>
    <t>Az ágazatban előforduló gyártmányok, termékek, alapminták</t>
  </si>
  <si>
    <t>Kreatív műhely</t>
  </si>
  <si>
    <t>Nyitott a kreatív ipari ágazat főbb termékcsoportjainak megismerésére.</t>
  </si>
  <si>
    <t>Ismeri a kreatív iparág főbb termékcsoportjait és sajátosságaikat.</t>
  </si>
  <si>
    <t>Megkülönbözteti és csoportosítja a kreatív iparág főbb termékcsoportjait és sajátosságait.</t>
  </si>
  <si>
    <t>"A" KREATÍV ALAPISMERETEK (1; 2; 3; 17.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</si>
  <si>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megismerik az ágazatban használatos termékeket, alapformákat, alapmintákat, műveleteket, műveleti sorrendet, valamint az alkalmazott kéziszerszámokat, azok biztonságos használatát és karbantartását. A projektmunka célja, hogy képesek legyenek megállapítani a műveleti sorrendet az adott feladathoz, kiválasztani a szükséges szerszámokat, gépeket és eszközöket, és azokkal szakszerű, pontos, precíz műveleteket végezni, valamint elkészíteni a terméket a minőségi és esztétikai elvárások figyelembevételével. Ha szükséges, a műszaki dokumentáció alapján szakszerűen végezzék el a műveleteket.</t>
    </r>
  </si>
  <si>
    <t>Balesetvédelem, munkabiztonság, munka- egészség, műhelyrend</t>
  </si>
  <si>
    <t>Munkahelyi egészség és biztonság</t>
  </si>
  <si>
    <t>Az ágazatban alkalmazott kéziszerszámok, gépek, berendezések megismerése, használata</t>
  </si>
  <si>
    <t>Az ágazatban előforduló munkafolyamatok megismerése, gyakorlása</t>
  </si>
  <si>
    <t>Betartja a terméktechnológiai és minőségbiztosítási előírásokat és szabályokat.</t>
  </si>
  <si>
    <t>Törekszik a gyors, hatékony és minőségi munkavégzésre.</t>
  </si>
  <si>
    <t>Ismeri és definiálja az egyszerű terméktechnológiai folyamatokat, módszereket és munkaműveleteket.</t>
  </si>
  <si>
    <t>Önálló elképzelés alapján modell, minta, vázlat, makett segítségével egyszerű alap szakma-specifikus (bőr/textil/ruha/porce-lán/gipsz/kerámia/fa/papír) terméket alkot.</t>
  </si>
  <si>
    <t>"B" KREATÍV MUNKAFOLYAMAT (4; 6; 7; 16.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</si>
  <si>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projektoktatás során megismerkednek a perspektivikus ábrázolási módokkal, és alkalmazzák azokat a képalkotás során. Megtanulják a térbeli formák síkbeli ábrázolását az arányok, az elhelyezkedések és a formák megtartásával. Megismerik a gazdag szín- és formavilágot, valamint annak az ágazatban való alkalmazását. Fejlesztik harmónia iránti igényüket és esztétikai szemléletüket.</t>
    </r>
  </si>
  <si>
    <t>Színek és formák kialakítása, hatása, összehangolása</t>
  </si>
  <si>
    <t>Szabadkézi ábrázolás</t>
  </si>
  <si>
    <t>Ábrázolási gyakorlat</t>
  </si>
  <si>
    <t>Törekszik a harmóniára és esztétikai érzéke fejlesztésére.</t>
  </si>
  <si>
    <t>Ismeri a szín- és formavilágot, annak alkalmazási lehetőségét.</t>
  </si>
  <si>
    <t>Megfigyelés vagy minta utáni szabadkézi rajzot készít.</t>
  </si>
  <si>
    <t>"F" ÁBRÁZOLÁSI ALAPISMERETEK (13; 14; 15.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</si>
  <si>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projektoktatás során megismerkednek a vetületi rajzkészítés szabályaival és azok alkalmazásával, amely segíti térlátásuk fejlődését. Az axonometrikus ábrázolási módok és szabályok ismerete alapot nyújt a modellrajz készítéséhez szükséges szabályok elsajátításához. Fontos, hogy a tanulókban kialakuljon a megfigyelésen vagy mintán alapuló szabadkézi rajzolás képessége, fejlődjön szemmértékük, arányérzékük és döntési készségük.</t>
    </r>
  </si>
  <si>
    <t>Műszaki ábrázolás</t>
  </si>
  <si>
    <t>Kialakul a tiszta, precíz, gondos, átlátható munkavégzés iránti igénye.</t>
  </si>
  <si>
    <t>Ismeri az egyszerűbb műszaki ábrák, szerkesztett vagy metszeti ábrázolások elemeit.</t>
  </si>
  <si>
    <t>Egyszerűbb műszaki ábrákat, szerkesztett vagy metszeti ábrázolásokat értelmez.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</si>
  <si>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könnyűipari szakmákban alapvető követelmény a mérőeszközök, vonalzók pontos használata. A tanulók a vonalzó, körző és szögmérő használatát alapszerkesztés során gyakorolják. Képesek párhuzamosok és merőlegesek, valamint különböző szögek megszerkesztésére. Az ismereteket síkidomok szerkesztésével mélyítik el.</t>
    </r>
  </si>
  <si>
    <t>Önállóan végez alapvető síkmértani, műszaki rajzi szerkesztéseket, betartja a szerkesztési szabályokat.</t>
  </si>
  <si>
    <t>Törekszik az arányérzék, szemmérték, döntési képesség fejlesztésére.</t>
  </si>
  <si>
    <t>Ismeri a különböző rajzeszközöket, ábrázolási módokat, képalkotási szabályokat.</t>
  </si>
  <si>
    <t>Képes a rajzeszközöket sokoldalúan használni, az alapvető síkmértani, műszaki rajzi szerkesztéseket elvégezni.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</si>
  <si>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az előzetes ismereteiket műszaki dokumentációban foglalják össze. A termék technológiai folyamata mellett alkatrészjegyzéket és anyagnorma-szükséglet táblázatot is készítenek. A munkafolyamatokat képek beszúrásával szemléltetik. Az éves munkájukat prezentáció formájában összeállítják és bemutatják a többieknek.</t>
    </r>
  </si>
  <si>
    <t>Az ágazatban használt műszaki ismeretek, dokumentációk felhasználása</t>
  </si>
  <si>
    <t>Műszaki dokumentáció</t>
  </si>
  <si>
    <t>Digitális szakmai ismeretek</t>
  </si>
  <si>
    <t>Vezetői útmutatás alapján állítja össze a műszaki- és tervdokumentációt, prezentációt.</t>
  </si>
  <si>
    <t>Érthetőségre, pontosságra és precizitásra törekszik a műszaki- és tervdokumentáció összeállítása során.</t>
  </si>
  <si>
    <t>Ismeri a műszaki- és tervdokumentáció- és prezentációkészítés szoftvereit és szabályait, tartalmi elemeit és formai követelményeit.</t>
  </si>
  <si>
    <t>A kreatív iparban használt műszaki- és tervdokumentációt állít össze, prezentációt készít.</t>
  </si>
  <si>
    <t>"E" DIGITÁLIS ISMERETEK A KÖNNYŰIPARBAN (10; 11; 12.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</si>
  <si>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megismerik az internet használatának alapjait és lehetőségeit. Internetes felületen megtanulnak szakmai információkat gyűjteni az ágazatban használt eszközökről, anyagokról és termékekről. A prezentációkészítő program segítségével ismereteiket és tapasztalataikat be tudják mutatni a tanórán. A projekt célja, hogy a tanulók képesek legyenek önállóan egyszerű szövegeket írni, formázni, képeket beilleszteni, valamint leírásokat és dokumentációkat szerkeszteni.</t>
    </r>
  </si>
  <si>
    <t>Internet használata</t>
  </si>
  <si>
    <t>Szövegszerkesztő program használata</t>
  </si>
  <si>
    <t>Felelősségtudattal rendelkezik és reflektál saját tevékenységei eredményére.</t>
  </si>
  <si>
    <t>Kialakul a szakmai kíváncsisága, nyitott a kreatív ipar új eredményei, innovációi iránt, törekszik azok megismerésére, megértésére és alkalmazására.</t>
  </si>
  <si>
    <t>Ismeri a forráskeresés és gyűjtés platformjait és lehetőségeit.</t>
  </si>
  <si>
    <t>Munkája képi és digitális dokumentálásához információkat, adatokat, képeket, dokumentumokat gyűjt, rendszerez és felhasznál.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</si>
  <si>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ismerjék a szövegszerkesztő, a táblázatkezelő program használatának lehetőségét, alapjait. A projektfeladatok során legyenek képesek önállóan egyszerű szöveg írására, formázására, képek beillesztésére, leírások, dokumentációk szerkesztésére. Táblázatkezelő programban táblák használatával legyenek képesek alkatrészjegyzék, mérettáblázat, megrendelők, árajánlatok, anyagnorma-táblázatok elkészítésre.</t>
    </r>
  </si>
  <si>
    <t>Táblázatkezelő program használata</t>
  </si>
  <si>
    <t>Munkavégzése során önállóan, felelősségteljesen, és az elvárt gyakorlatnak megfelelően használja az informatikai eszközöket, programokat.</t>
  </si>
  <si>
    <t>Nyitott új, a kor elvárásainak, igényeinek és újításainak megfelelő informatikai szoftverek megismerésére, elsajátítására.</t>
  </si>
  <si>
    <t xml:space="preserve">Alkalmazói szinten ismeri az alapvető irodai szoftvereket és digitális képalkotó programokat. </t>
  </si>
  <si>
    <t>Alkalmazza a kreatív iparban használt alapvető irodai szoftvereket és digitális képalkotó programokat.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</si>
  <si>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projektek során a tanulók legyenek képesek felismerni egy-egy stíluskorszak vagy jelentős alkotó stílusjegyeit, anyaghasználatát és technikai megoldásait. Ismerjék a különböző kultúrák és művészeti alkotások társadalmi hátterét, valamint az adott korok, korszakok és stílusirányzatok kiemelkedő alkotóit. Legyenek képesek azonosítani a művészettörténet jelentős alkotásait.</t>
    </r>
  </si>
  <si>
    <t>20. század - a modern művészet törekvései (klasszikus avantgardtól a posztmodernig)</t>
  </si>
  <si>
    <t>19-20. századforduló európai és magyar építészete, iparművészete</t>
  </si>
  <si>
    <t>18-19. század művészeti irányzatai (klaszszicizmus, romantika, realizmus)</t>
  </si>
  <si>
    <t>Művészettörténet a kezdetektől az ókorig</t>
  </si>
  <si>
    <t>Művészettörténeti alapismeretek</t>
  </si>
  <si>
    <t>Kritikai attitűddel egyénileg, vagy csoportosan kutatómunkát végez. Kialakul a képzőművészeti és tárgyalkotó szakmák iránti tisztelete, megbecsülése.</t>
  </si>
  <si>
    <t>Ismeri az alkalmazott és autonóm művészet céljait. Megnevezi a képzőművészeti és tárgyalkotó technikákat, anyagokat.</t>
  </si>
  <si>
    <t>Felismeri a képzőművészet és az iparművészet sajátos jellemzőit, az egyes területekhez tartozó művészeti ágakat.</t>
  </si>
  <si>
    <t>"D" MŰVÉSZETTÖRTÉNET (8; 9. sor)</t>
  </si>
  <si>
    <r>
      <t>A tananyagelemek és a deszkriptorok projektszemléletű kapcsolódása: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 projektszemléletű oktatás során a tanulók megismerik a művészettörténet nagy stíluskorszakainak, irányzatainak egyedi jellemzőit. Az oktatás célja, hogy a tanulók tisztában legyenek az építészet, szobrászat, festészet, graf</t>
    </r>
    <r>
      <rPr>
        <sz val="11"/>
        <color theme="1"/>
        <rFont val="Franklin Gothic Book"/>
        <family val="2"/>
        <charset val="238"/>
      </rPr>
      <t>ika és iparművészet műfaji sajátosságaival. Kutatómunkát végeznek az interneten stíluskorszakokról és híres művészekről. Tanári segítséggel megbízható forrásokat fedeznek fel (pl. múzeumi honlapok). A kutatás eredményeit digitális formában mutatják be társainak.</t>
    </r>
  </si>
  <si>
    <t>Az újkor művészettörténetének nagy korszakai (reneszánsz, barokk-rokokó stílus)</t>
  </si>
  <si>
    <t>A középkor művészettörténetének nagy korszakai (román, gótika)</t>
  </si>
  <si>
    <t xml:space="preserve">Nyitott a művészet- és viselettörténet korszakaira vonatkozó ismereteinek bővítésére. </t>
  </si>
  <si>
    <t>Ismeri a különböző kultúrákat, azok építészeti, szobrászati, festészeti, iparművészeti és viselettörténeti alkotásait, társadalmi hátterét.</t>
  </si>
  <si>
    <t>Bemutatja a művészettörténet nagy stíluskorszakait, irányzatait.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</si>
  <si>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Projekt szemléletű oktatás során a tanulók megismerik az ágazatban használatos termékeket, alapformákat, alapmintákat, valamint a műveleteket és azok sorrendjét. Elsajátítják az alkalmazott kéziszerszámok és gépek megnevezését, használatát és karbantartását. A projekt célja, hogy képesek legyenek adott feladathoz megállapítani a műveleti sorrendet, kiválasztani a szükséges szerszámokat, gépeket és eszközöket, majd azokkal szakszerűen, pontosan és precízen végezni a műveleteket, a minőségi és esztétikai elvárások figyelembevételével elkészítve a terméket.</t>
    </r>
  </si>
  <si>
    <t>Vezetői útmutatás alapján, a termelési folyamatoknak és a technológiai előírásoknak megfelelően alkalmazza a műszaki dokumentációt.</t>
  </si>
  <si>
    <t xml:space="preserve"> Fogékony és nyitott a terméktervezés vagy gyártás folyamatainak digitális eszközökkel, programokkal való támogatásának megismerésében, a technológiai és műszaki dokumentációk terveinek elkészítésében.</t>
  </si>
  <si>
    <t xml:space="preserve"> Ismeri a gyártási eljárások technológiai, műszaki dokumentumainak fajtáit, hagyományos és digitális elérési és tárolási módjait.</t>
  </si>
  <si>
    <t>Adott munkafolyamathoz technológiai, műszaki dokumentációt használ.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</si>
  <si>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Projekt szemléletű oktatás során a tanulók megismerkednek az alapminta szerkesztési lehetőségeivel, az alap- és szabászminta közötti különbségekkel, valamint az egyes technológiák alapmintáival és a varrási, behajtási többlettel. A divattrendek elemzése során megtanulják, milyen szín-, anyag- és formai követelményeknek kell megfelelni egy eladható terméknek. Ismereteket szereznek az egyes alkatrészek (fedél, előrész, felsőrész stb.) formai lehetőségeiről, díszíthetőségéről és eldarabolási formáiról. A projektmunka keretében ugyanazt a termékmintát különböző méretben, formában és díszítéssel készítik el.</t>
    </r>
  </si>
  <si>
    <t>A minták és formák használata során betartja a minőségbiztosítási, minőségvédelmi előírásokat.</t>
  </si>
  <si>
    <t>Értékként tekint a meglévő minták és formák alkalmazására, és motivált azok kreatív felhasználásában.</t>
  </si>
  <si>
    <t xml:space="preserve">Ismeri a kreatív ipari ágazatban használt gyártmányok, termékek, alapminták és formák fajtáit, jellemzőit. </t>
  </si>
  <si>
    <t xml:space="preserve">Használja a kreatív ipari ágazatra jellemző alapmintákat és formákat.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</si>
  <si>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Projekt szemléletű oktatás során a könnyűipari szakmákban fontos gépek, eszközök biztonságos használatának elsajátítása, a gépek karbantartása. A tanulók a szakmai előírások tudatában, a gazdaságos anyagfelhasználás és fenntarthatóság elveinek szem előtt tartásával végzik munkájukat. Feladatuk végzése közben igyekeznek minimálisra csökkenteni a hulladéktermelést, így odafigyelve a környezetszennyezésre. A munka-, tűz- és környezetvédelmi előírások alapos ismerete garantálja a biztonságos munkavégzést.</t>
    </r>
  </si>
  <si>
    <t>Környezet- és tűzvédelem, újrahasznosítás</t>
  </si>
  <si>
    <t>Veszélyes anyagok kezelése</t>
  </si>
  <si>
    <t xml:space="preserve"> Betartja a tűz-, munka-, baleset-, egészség- és környezetvédelmi előírásokat, a hulladékkezelés szabályait, és munkakörnyezetében ügyel ezek betartására.</t>
  </si>
  <si>
    <t>Elkötelezett munkakörnyezetére, tudatosan tisztaságot, rendet tart.</t>
  </si>
  <si>
    <t xml:space="preserve">Ismeri a tevékenységre vonatkozó tűz-, munka-, baleset-, egészség- és környezetvédelmi előírásokat, a hulladékkezelés szabályait és módszereit. </t>
  </si>
  <si>
    <t xml:space="preserve"> Előkészíti és fenntartja a munkaterületet a munkavédelmi előírásoknak megfelelően.</t>
  </si>
  <si>
    <t>"C" MUNKAVÉDELEM A KÖNNYŰIPARBAN (5. sor)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</si>
  <si>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 xml:space="preserve">A projekt szemléletű oktatás lehetővé teszi, hogy a tanulók megismerjék a termékkészítés első művelete a szabás ahol fontos a minőségi követelmények betartása. A szabás után a tanulók megismerik az előkészítő, díszítő és </t>
    </r>
    <r>
      <rPr>
        <sz val="11"/>
        <color theme="1"/>
        <rFont val="Franklin Gothic Book"/>
        <family val="2"/>
        <charset val="238"/>
      </rPr>
      <t xml:space="preserve">összeállító műveleteket. Az eszközök és gépek biztonságos használata mellett megtanulják a gépek karban tartását, tisztítását. Munkájuk során a műveleteknek megfelelő eszközöket és gépeket tanulják meg kiválasztani és a hozzájuk tartozó minőségi követelményeket. A szerszámok használata során fejlődjenek a tanulók műszaki ismeretei, tárgyalkotó képességei, alakuljon ki az ágazati szakmák műveléséhez szükséges pontosság, kitartás, felelőség szemlélete. </t>
    </r>
  </si>
  <si>
    <t xml:space="preserve">Felelősséggel, az előírásoknak megfelelően használja az eszközt, gépet, berendezést, és szükség esetén gondoskodik a karbantartásról. </t>
  </si>
  <si>
    <t xml:space="preserve">Törekszik eszközeit, gépeit, berendezéseit rendeltetésszerűen használni, munkavégzésre képes állapotban tartani. </t>
  </si>
  <si>
    <t>Ismeri a kreatív ipari ágazatban használt eszközök, gépek, berendezések fajtáit, jellemzőit, használatukat és karbantartásuk módját.</t>
  </si>
  <si>
    <t>Kiválasztja, munkára előkészíti, rendeltetésszerűen használja és karbantartja a kreatív ipari ágazatra jellemző alapvető eszközöket, gépeket és berendezéseket.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</si>
  <si>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könnyűipari szakmákban alapvető követelmény a mérőeszközök, vonalzók pontos használata. Szükség van minta készítésénél, anyagnormaszámításnál, a szabás során és az egyes műveletek jelölésénél egyaránt. A vonalzó, körző és szögmérő használatát a tanulók alapszerkesztésnél tudják begyakorolni. A projekt célja, hogy a tanulók képesek legyenek egyszerűbb műszaki ábrák, szerkesztett vagy metszeti ábrázolások értelmezésére.</t>
    </r>
  </si>
  <si>
    <t>Betartja a mérőeszközök rendeltetésszerű és szabályos használatára vonatkozó szabályokat.</t>
  </si>
  <si>
    <t>A mérőeszközök használatakor törekszik a pontos, precíz munkavégzésre.</t>
  </si>
  <si>
    <t xml:space="preserve">Alkalmazói szinten ismeri az alap-, segéd- és kellék-anyagok méréséhez szükséges mérőeszközöket, azok használatát. </t>
  </si>
  <si>
    <t>Szakszerűen használja a mérőeszközöket.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</si>
  <si>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célja, hogy a tanulók képesek legyenek az ágazat területén tárgyak, termékek méréséhez szükséges mérőeszközöket használni, terület-, kerület- és térfogatszámítást végezni, valamint mértékegységeket és azok átváltásait alkalmazni. Legyenek képesek adott feladathoz önállóan alkatrészjegyzéket és anyagnormaszámítást készíteni. Az alap- és segédanyagok ismerete mellett fontos az anyagok beszerzésének ismerete is. Ehhez nélkülözhetetlen a tiszta felület és az anyagnormaszámítás. Az ismeretek alapján a tanulók meg tudják határozni, hogy egy termék elkészítéséhez mennyi anyag szükséges, és honnan érdemes olcsóbban beszerezni vagy megrendelni az egyes anyagokat.</t>
    </r>
  </si>
  <si>
    <t>Az ágazatban használatos alapanyagok,
segédanyagok és kellékanyagok ismerete, kiválasztása</t>
  </si>
  <si>
    <t xml:space="preserve">A mérési és számítási feladatokat önállóan végzi, saját munkájával kapcsolatban önellenőrzést végez. </t>
  </si>
  <si>
    <t xml:space="preserve">Törekszik a pontos, precíz számításokra és mérőeszköz használatra, mérési pontosságra. </t>
  </si>
  <si>
    <t>Tudja az anyagmennyiség számításának módszereit és az SI mértékegységek átváltását, összefüggéseiben érti és ismeri az anyagnorma táblázatokat.</t>
  </si>
  <si>
    <t xml:space="preserve">Alap- segéd- és kellékanyag normaszükségletet számol, alkalmazza a különböző mértékegység-átváltásokat.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</si>
  <si>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szemléletű oktatás során a tanulók megismerkednek a könnyűipari alap-, segéd- és kellékanyagokkal, valamint azok felhasználhatóságával. Megtanulják az egyes anyagfajták azon tulajdonságait, amelyeket a szabás és a gyártás folyamata során figyelembe kell venni. Az oktatás során megtapasztalják, hogy az egyes alaptechnológiákhoz milyen tulajdonságú alapanyagot kell választani.</t>
    </r>
  </si>
  <si>
    <t>Önállóan választja ki és használja az ágazatra jellemző alap-, segéd- és kellékanyagokat.</t>
  </si>
  <si>
    <t>Törekszik az alap- és segédanyagok szakszerű és gazdaságos felhasználására. Nyitott új anyagok megismerésére, felhasználására, és az új technikai megoldások alkalmazására.</t>
  </si>
  <si>
    <t>Ismeri a kreatív ipari ágazatban használt alap-, segéd- és kellékanyagok fajtáit, sajátos tulajdonságait, felhasználásuk módjait.</t>
  </si>
  <si>
    <t>Tárgykészítéshez kiválasztja és előkészíti a kreatív ipari ágazatra jellemző különféle alapanyagokat, hozzájuk segéd- és kellékanyagokat rendel.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</si>
  <si>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"A", "C"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</si>
</sst>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Libre Franklin"/>
    </font>
    <font>
      <sz val="11"/>
      <color theme="1"/>
      <name val="Libre Franklin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sz val="1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55D"/>
        <bgColor rgb="FFFFC55D"/>
      </patternFill>
    </fill>
    <fill>
      <patternFill patternType="solid">
        <fgColor rgb="FFD5E9FA"/>
        <bgColor rgb="FFD5E9FA"/>
      </patternFill>
    </fill>
    <fill>
      <patternFill patternType="solid">
        <fgColor theme="0"/>
        <bgColor theme="0"/>
      </patternFill>
    </fill>
    <fill>
      <patternFill patternType="solid">
        <fgColor rgb="FF66B5F8"/>
        <bgColor rgb="FF66B5F8"/>
      </patternFill>
    </fill>
    <fill>
      <patternFill patternType="solid">
        <fgColor rgb="FFFFE4B5"/>
        <bgColor rgb="FFFFE4B5"/>
      </patternFill>
    </fill>
    <fill>
      <patternFill patternType="solid">
        <fgColor rgb="FFFFE4B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7" borderId="26" xfId="1" applyFont="1" applyFill="1" applyBorder="1" applyAlignment="1">
      <alignment horizontal="center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2" xfId="1" applyFont="1" applyFill="1" applyBorder="1" applyAlignment="1">
      <alignment horizontal="center" vertical="center" wrapText="1"/>
    </xf>
    <xf numFmtId="0" fontId="5" fillId="11" borderId="42" xfId="1" applyFont="1" applyFill="1" applyBorder="1" applyAlignment="1">
      <alignment horizontal="center" vertical="center" wrapText="1"/>
    </xf>
    <xf numFmtId="0" fontId="4" fillId="11" borderId="43" xfId="1" applyFont="1" applyFill="1" applyBorder="1" applyAlignment="1">
      <alignment horizontal="left" vertical="center" wrapText="1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11" borderId="48" xfId="1" applyFont="1" applyFill="1" applyBorder="1" applyAlignment="1">
      <alignment horizontal="center" vertical="center" wrapText="1"/>
    </xf>
    <xf numFmtId="0" fontId="4" fillId="11" borderId="27" xfId="1" applyFont="1" applyFill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10" borderId="27" xfId="1" applyFont="1" applyFill="1" applyBorder="1" applyAlignment="1">
      <alignment horizontal="center" vertical="center" wrapText="1"/>
    </xf>
    <xf numFmtId="0" fontId="4" fillId="0" borderId="49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6" xfId="0" applyFont="1" applyBorder="1"/>
    <xf numFmtId="0" fontId="4" fillId="2" borderId="6" xfId="0" applyFont="1" applyFill="1" applyBorder="1" applyAlignment="1">
      <alignment horizontal="center" vertical="center" textRotation="90" wrapText="1"/>
    </xf>
    <xf numFmtId="0" fontId="6" fillId="0" borderId="10" xfId="0" applyFont="1" applyBorder="1"/>
    <xf numFmtId="0" fontId="6" fillId="0" borderId="13" xfId="0" applyFont="1" applyBorder="1"/>
    <xf numFmtId="0" fontId="5" fillId="0" borderId="6" xfId="0" applyFont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justify" vertical="center" wrapText="1"/>
    </xf>
    <xf numFmtId="0" fontId="6" fillId="0" borderId="18" xfId="0" applyFont="1" applyBorder="1" applyAlignment="1">
      <alignment horizontal="justify"/>
    </xf>
    <xf numFmtId="0" fontId="6" fillId="0" borderId="19" xfId="0" applyFont="1" applyBorder="1" applyAlignment="1">
      <alignment horizontal="justify"/>
    </xf>
    <xf numFmtId="0" fontId="4" fillId="6" borderId="2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4" fillId="6" borderId="22" xfId="0" applyFont="1" applyFill="1" applyBorder="1" applyAlignment="1">
      <alignment horizontal="left" vertical="center" wrapText="1"/>
    </xf>
    <xf numFmtId="0" fontId="6" fillId="0" borderId="18" xfId="0" applyFont="1" applyBorder="1"/>
    <xf numFmtId="0" fontId="4" fillId="5" borderId="22" xfId="0" applyFont="1" applyFill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4" fillId="0" borderId="14" xfId="0" applyFont="1" applyBorder="1" applyAlignment="1">
      <alignment horizontal="center" vertical="center" wrapText="1"/>
    </xf>
    <xf numFmtId="0" fontId="6" fillId="0" borderId="20" xfId="0" applyFont="1" applyBorder="1"/>
    <xf numFmtId="0" fontId="4" fillId="0" borderId="1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6" fillId="0" borderId="19" xfId="0" applyFont="1" applyBorder="1"/>
    <xf numFmtId="0" fontId="4" fillId="4" borderId="23" xfId="0" applyFont="1" applyFill="1" applyBorder="1" applyAlignment="1">
      <alignment horizontal="right" vertical="center" wrapText="1"/>
    </xf>
    <xf numFmtId="0" fontId="4" fillId="7" borderId="31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5" fillId="7" borderId="30" xfId="1" applyFont="1" applyFill="1" applyBorder="1" applyAlignment="1">
      <alignment horizontal="justify" vertical="center" wrapText="1"/>
    </xf>
    <xf numFmtId="0" fontId="5" fillId="7" borderId="29" xfId="1" applyFont="1" applyFill="1" applyBorder="1" applyAlignment="1">
      <alignment horizontal="justify" vertical="center" wrapText="1"/>
    </xf>
    <xf numFmtId="0" fontId="5" fillId="7" borderId="28" xfId="1" applyFont="1" applyFill="1" applyBorder="1" applyAlignment="1">
      <alignment horizontal="justify" vertical="center" wrapText="1"/>
    </xf>
    <xf numFmtId="0" fontId="4" fillId="10" borderId="46" xfId="1" applyFont="1" applyFill="1" applyBorder="1" applyAlignment="1">
      <alignment horizontal="center" vertical="center" textRotation="90" wrapText="1"/>
    </xf>
    <xf numFmtId="0" fontId="4" fillId="10" borderId="40" xfId="1" applyFont="1" applyFill="1" applyBorder="1" applyAlignment="1">
      <alignment horizontal="center" vertical="center" textRotation="90" wrapText="1"/>
    </xf>
    <xf numFmtId="0" fontId="4" fillId="10" borderId="36" xfId="1" applyFont="1" applyFill="1" applyBorder="1" applyAlignment="1">
      <alignment horizontal="center" vertical="center" textRotation="90" wrapText="1"/>
    </xf>
    <xf numFmtId="0" fontId="5" fillId="0" borderId="46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4" fillId="8" borderId="31" xfId="1" applyFont="1" applyFill="1" applyBorder="1" applyAlignment="1">
      <alignment horizontal="right" vertical="center" wrapText="1"/>
    </xf>
    <xf numFmtId="0" fontId="4" fillId="8" borderId="29" xfId="1" applyFont="1" applyFill="1" applyBorder="1" applyAlignment="1">
      <alignment horizontal="right" vertical="center" wrapText="1"/>
    </xf>
    <xf numFmtId="0" fontId="4" fillId="8" borderId="33" xfId="1" applyFont="1" applyFill="1" applyBorder="1" applyAlignment="1">
      <alignment horizontal="righ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9" borderId="29" xfId="1" applyFont="1" applyFill="1" applyBorder="1" applyAlignment="1">
      <alignment horizontal="justify" vertical="center" wrapText="1"/>
    </xf>
    <xf numFmtId="0" fontId="4" fillId="9" borderId="33" xfId="1" applyFont="1" applyFill="1" applyBorder="1" applyAlignment="1">
      <alignment horizontal="justify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8" borderId="45" xfId="1" applyFont="1" applyFill="1" applyBorder="1" applyAlignment="1">
      <alignment horizontal="center" vertical="center" wrapText="1"/>
    </xf>
    <xf numFmtId="0" fontId="5" fillId="8" borderId="44" xfId="1" applyFont="1" applyFill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</cellXfs>
  <cellStyles count="2">
    <cellStyle name="Normál" xfId="0" builtinId="0"/>
    <cellStyle name="Normál 2" xfId="1" xr:uid="{B0A3D947-E95A-49F2-95BC-08D17CF6D1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E654-C7C7-43E3-AC0A-976430232A97}">
  <sheetPr>
    <tabColor rgb="FFFFE4B5"/>
  </sheetPr>
  <dimension ref="A1:H100"/>
  <sheetViews>
    <sheetView tabSelected="1" zoomScale="85" zoomScaleNormal="85" workbookViewId="0">
      <selection activeCell="E2" sqref="E2:E4"/>
    </sheetView>
  </sheetViews>
  <sheetFormatPr defaultColWidth="9.140625" defaultRowHeight="15.75" x14ac:dyDescent="0.25"/>
  <cols>
    <col min="1" max="1" width="12" style="15" customWidth="1"/>
    <col min="2" max="2" width="22.140625" style="16" customWidth="1"/>
    <col min="3" max="3" width="23" style="15" customWidth="1"/>
    <col min="4" max="4" width="28.7109375" style="15" customWidth="1"/>
    <col min="5" max="5" width="24.5703125" style="15" customWidth="1"/>
    <col min="6" max="6" width="28" style="15" customWidth="1"/>
    <col min="7" max="7" width="24" style="15" customWidth="1"/>
    <col min="8" max="8" width="23.140625" style="15" customWidth="1"/>
    <col min="9" max="16384" width="9.140625" style="14"/>
  </cols>
  <sheetData>
    <row r="1" spans="1:8" s="22" customFormat="1" ht="48" thickBot="1" x14ac:dyDescent="0.3">
      <c r="A1" s="27" t="s">
        <v>0</v>
      </c>
      <c r="B1" s="26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4" t="s">
        <v>6</v>
      </c>
      <c r="H1" s="23" t="s">
        <v>7</v>
      </c>
    </row>
    <row r="2" spans="1:8" ht="15.75" customHeight="1" x14ac:dyDescent="0.25">
      <c r="A2" s="73">
        <v>1</v>
      </c>
      <c r="B2" s="57" t="s">
        <v>148</v>
      </c>
      <c r="C2" s="60" t="s">
        <v>253</v>
      </c>
      <c r="D2" s="60" t="s">
        <v>252</v>
      </c>
      <c r="E2" s="60" t="s">
        <v>251</v>
      </c>
      <c r="F2" s="60" t="s">
        <v>250</v>
      </c>
      <c r="G2" s="76" t="s">
        <v>144</v>
      </c>
      <c r="H2" s="77"/>
    </row>
    <row r="3" spans="1:8" ht="110.25" x14ac:dyDescent="0.25">
      <c r="A3" s="74"/>
      <c r="B3" s="58"/>
      <c r="C3" s="61"/>
      <c r="D3" s="61"/>
      <c r="E3" s="61"/>
      <c r="F3" s="61"/>
      <c r="G3" s="21" t="s">
        <v>244</v>
      </c>
      <c r="H3" s="20">
        <v>15</v>
      </c>
    </row>
    <row r="4" spans="1:8" ht="16.5" thickBot="1" x14ac:dyDescent="0.3">
      <c r="A4" s="74"/>
      <c r="B4" s="58"/>
      <c r="C4" s="62"/>
      <c r="D4" s="62"/>
      <c r="E4" s="62"/>
      <c r="F4" s="62"/>
      <c r="G4" s="78" t="s">
        <v>14</v>
      </c>
      <c r="H4" s="69">
        <f>SUM(H3:H3)</f>
        <v>15</v>
      </c>
    </row>
    <row r="5" spans="1:8" ht="102" customHeight="1" thickBot="1" x14ac:dyDescent="0.3">
      <c r="A5" s="75"/>
      <c r="B5" s="59"/>
      <c r="C5" s="71" t="s">
        <v>249</v>
      </c>
      <c r="D5" s="71"/>
      <c r="E5" s="71"/>
      <c r="F5" s="72"/>
      <c r="G5" s="79"/>
      <c r="H5" s="70"/>
    </row>
    <row r="6" spans="1:8" ht="16.5" customHeight="1" x14ac:dyDescent="0.25">
      <c r="A6" s="73">
        <v>2</v>
      </c>
      <c r="B6" s="57" t="s">
        <v>148</v>
      </c>
      <c r="C6" s="60" t="s">
        <v>248</v>
      </c>
      <c r="D6" s="60" t="s">
        <v>247</v>
      </c>
      <c r="E6" s="60" t="s">
        <v>246</v>
      </c>
      <c r="F6" s="60" t="s">
        <v>245</v>
      </c>
      <c r="G6" s="76" t="s">
        <v>144</v>
      </c>
      <c r="H6" s="77"/>
    </row>
    <row r="7" spans="1:8" ht="110.25" x14ac:dyDescent="0.25">
      <c r="A7" s="74"/>
      <c r="B7" s="58"/>
      <c r="C7" s="61"/>
      <c r="D7" s="61"/>
      <c r="E7" s="61"/>
      <c r="F7" s="61"/>
      <c r="G7" s="21" t="s">
        <v>244</v>
      </c>
      <c r="H7" s="20">
        <v>21</v>
      </c>
    </row>
    <row r="8" spans="1:8" ht="78.75" x14ac:dyDescent="0.25">
      <c r="A8" s="74"/>
      <c r="B8" s="58"/>
      <c r="C8" s="61"/>
      <c r="D8" s="61"/>
      <c r="E8" s="61"/>
      <c r="F8" s="61"/>
      <c r="G8" s="21" t="s">
        <v>178</v>
      </c>
      <c r="H8" s="20">
        <v>10</v>
      </c>
    </row>
    <row r="9" spans="1:8" ht="16.5" thickBot="1" x14ac:dyDescent="0.3">
      <c r="A9" s="74"/>
      <c r="B9" s="58"/>
      <c r="C9" s="62"/>
      <c r="D9" s="62"/>
      <c r="E9" s="62"/>
      <c r="F9" s="62"/>
      <c r="G9" s="78" t="s">
        <v>14</v>
      </c>
      <c r="H9" s="69">
        <f>SUM(H7:H8)</f>
        <v>31</v>
      </c>
    </row>
    <row r="10" spans="1:8" ht="150" customHeight="1" thickBot="1" x14ac:dyDescent="0.3">
      <c r="A10" s="75"/>
      <c r="B10" s="59"/>
      <c r="C10" s="71" t="s">
        <v>243</v>
      </c>
      <c r="D10" s="71"/>
      <c r="E10" s="71"/>
      <c r="F10" s="72"/>
      <c r="G10" s="79"/>
      <c r="H10" s="70"/>
    </row>
    <row r="11" spans="1:8" ht="16.5" customHeight="1" x14ac:dyDescent="0.25">
      <c r="A11" s="73">
        <v>3</v>
      </c>
      <c r="B11" s="57" t="s">
        <v>148</v>
      </c>
      <c r="C11" s="60" t="s">
        <v>242</v>
      </c>
      <c r="D11" s="60" t="s">
        <v>241</v>
      </c>
      <c r="E11" s="60" t="s">
        <v>240</v>
      </c>
      <c r="F11" s="60" t="s">
        <v>239</v>
      </c>
      <c r="G11" s="76" t="s">
        <v>144</v>
      </c>
      <c r="H11" s="77"/>
    </row>
    <row r="12" spans="1:8" ht="78.75" x14ac:dyDescent="0.25">
      <c r="A12" s="74"/>
      <c r="B12" s="58"/>
      <c r="C12" s="61"/>
      <c r="D12" s="61"/>
      <c r="E12" s="61"/>
      <c r="F12" s="61"/>
      <c r="G12" s="21" t="s">
        <v>178</v>
      </c>
      <c r="H12" s="20">
        <v>20</v>
      </c>
    </row>
    <row r="13" spans="1:8" ht="16.5" thickBot="1" x14ac:dyDescent="0.3">
      <c r="A13" s="74"/>
      <c r="B13" s="58"/>
      <c r="C13" s="62"/>
      <c r="D13" s="62"/>
      <c r="E13" s="62"/>
      <c r="F13" s="62"/>
      <c r="G13" s="78" t="s">
        <v>14</v>
      </c>
      <c r="H13" s="69">
        <f>SUM(H12:H12)</f>
        <v>20</v>
      </c>
    </row>
    <row r="14" spans="1:8" ht="100.5" customHeight="1" thickBot="1" x14ac:dyDescent="0.3">
      <c r="A14" s="75"/>
      <c r="B14" s="59"/>
      <c r="C14" s="71" t="s">
        <v>238</v>
      </c>
      <c r="D14" s="71"/>
      <c r="E14" s="71"/>
      <c r="F14" s="72"/>
      <c r="G14" s="79"/>
      <c r="H14" s="70"/>
    </row>
    <row r="15" spans="1:8" ht="16.5" customHeight="1" x14ac:dyDescent="0.25">
      <c r="A15" s="73">
        <v>4</v>
      </c>
      <c r="B15" s="57" t="s">
        <v>158</v>
      </c>
      <c r="C15" s="60" t="s">
        <v>237</v>
      </c>
      <c r="D15" s="60" t="s">
        <v>236</v>
      </c>
      <c r="E15" s="60" t="s">
        <v>235</v>
      </c>
      <c r="F15" s="60" t="s">
        <v>234</v>
      </c>
      <c r="G15" s="76" t="s">
        <v>144</v>
      </c>
      <c r="H15" s="77"/>
    </row>
    <row r="16" spans="1:8" ht="110.25" x14ac:dyDescent="0.25">
      <c r="A16" s="74"/>
      <c r="B16" s="58"/>
      <c r="C16" s="61"/>
      <c r="D16" s="61"/>
      <c r="E16" s="61"/>
      <c r="F16" s="61"/>
      <c r="G16" s="21" t="s">
        <v>152</v>
      </c>
      <c r="H16" s="20">
        <v>60</v>
      </c>
    </row>
    <row r="17" spans="1:8" ht="78.75" x14ac:dyDescent="0.25">
      <c r="A17" s="74"/>
      <c r="B17" s="58"/>
      <c r="C17" s="61"/>
      <c r="D17" s="61"/>
      <c r="E17" s="61"/>
      <c r="F17" s="61"/>
      <c r="G17" s="21" t="s">
        <v>153</v>
      </c>
      <c r="H17" s="20">
        <v>10</v>
      </c>
    </row>
    <row r="18" spans="1:8" ht="16.5" thickBot="1" x14ac:dyDescent="0.3">
      <c r="A18" s="74"/>
      <c r="B18" s="58"/>
      <c r="C18" s="62"/>
      <c r="D18" s="62"/>
      <c r="E18" s="62"/>
      <c r="F18" s="62"/>
      <c r="G18" s="78" t="s">
        <v>14</v>
      </c>
      <c r="H18" s="69">
        <f>SUM(H16:H17)</f>
        <v>70</v>
      </c>
    </row>
    <row r="19" spans="1:8" ht="136.5" customHeight="1" thickBot="1" x14ac:dyDescent="0.3">
      <c r="A19" s="75"/>
      <c r="B19" s="59"/>
      <c r="C19" s="71" t="s">
        <v>233</v>
      </c>
      <c r="D19" s="71"/>
      <c r="E19" s="71"/>
      <c r="F19" s="72"/>
      <c r="G19" s="79"/>
      <c r="H19" s="70"/>
    </row>
    <row r="20" spans="1:8" ht="16.5" customHeight="1" x14ac:dyDescent="0.25">
      <c r="A20" s="73">
        <v>5</v>
      </c>
      <c r="B20" s="57" t="s">
        <v>232</v>
      </c>
      <c r="C20" s="60" t="s">
        <v>231</v>
      </c>
      <c r="D20" s="60" t="s">
        <v>230</v>
      </c>
      <c r="E20" s="60" t="s">
        <v>229</v>
      </c>
      <c r="F20" s="60" t="s">
        <v>228</v>
      </c>
      <c r="G20" s="76" t="s">
        <v>151</v>
      </c>
      <c r="H20" s="77"/>
    </row>
    <row r="21" spans="1:8" ht="63" x14ac:dyDescent="0.25">
      <c r="A21" s="74"/>
      <c r="B21" s="58"/>
      <c r="C21" s="61"/>
      <c r="D21" s="61"/>
      <c r="E21" s="61"/>
      <c r="F21" s="61"/>
      <c r="G21" s="21" t="s">
        <v>150</v>
      </c>
      <c r="H21" s="20">
        <v>7</v>
      </c>
    </row>
    <row r="22" spans="1:8" ht="31.5" x14ac:dyDescent="0.25">
      <c r="A22" s="74"/>
      <c r="B22" s="58"/>
      <c r="C22" s="61"/>
      <c r="D22" s="61"/>
      <c r="E22" s="61"/>
      <c r="F22" s="61"/>
      <c r="G22" s="21" t="s">
        <v>227</v>
      </c>
      <c r="H22" s="20">
        <v>2</v>
      </c>
    </row>
    <row r="23" spans="1:8" ht="48" thickBot="1" x14ac:dyDescent="0.3">
      <c r="A23" s="74"/>
      <c r="B23" s="58"/>
      <c r="C23" s="61"/>
      <c r="D23" s="61"/>
      <c r="E23" s="61"/>
      <c r="F23" s="61"/>
      <c r="G23" s="21" t="s">
        <v>226</v>
      </c>
      <c r="H23" s="20">
        <v>4</v>
      </c>
    </row>
    <row r="24" spans="1:8" ht="15.75" customHeight="1" x14ac:dyDescent="0.25">
      <c r="A24" s="74"/>
      <c r="B24" s="58"/>
      <c r="C24" s="61"/>
      <c r="D24" s="61"/>
      <c r="E24" s="61"/>
      <c r="F24" s="61"/>
      <c r="G24" s="76" t="s">
        <v>144</v>
      </c>
      <c r="H24" s="77"/>
    </row>
    <row r="25" spans="1:8" ht="94.5" customHeight="1" x14ac:dyDescent="0.25">
      <c r="A25" s="74"/>
      <c r="B25" s="58"/>
      <c r="C25" s="61"/>
      <c r="D25" s="61"/>
      <c r="E25" s="61"/>
      <c r="F25" s="61"/>
      <c r="G25" s="21" t="s">
        <v>152</v>
      </c>
      <c r="H25" s="20">
        <v>30</v>
      </c>
    </row>
    <row r="26" spans="1:8" ht="16.5" thickBot="1" x14ac:dyDescent="0.3">
      <c r="A26" s="74"/>
      <c r="B26" s="58"/>
      <c r="C26" s="62"/>
      <c r="D26" s="62"/>
      <c r="E26" s="62"/>
      <c r="F26" s="62"/>
      <c r="G26" s="78" t="s">
        <v>14</v>
      </c>
      <c r="H26" s="69">
        <f>SUM(H21:H23,H25:H25)</f>
        <v>43</v>
      </c>
    </row>
    <row r="27" spans="1:8" ht="110.25" customHeight="1" thickBot="1" x14ac:dyDescent="0.3">
      <c r="A27" s="75"/>
      <c r="B27" s="59"/>
      <c r="C27" s="71" t="s">
        <v>225</v>
      </c>
      <c r="D27" s="71"/>
      <c r="E27" s="71"/>
      <c r="F27" s="72"/>
      <c r="G27" s="79"/>
      <c r="H27" s="70"/>
    </row>
    <row r="28" spans="1:8" ht="16.5" customHeight="1" x14ac:dyDescent="0.25">
      <c r="A28" s="73">
        <v>6</v>
      </c>
      <c r="B28" s="57" t="s">
        <v>158</v>
      </c>
      <c r="C28" s="60" t="s">
        <v>224</v>
      </c>
      <c r="D28" s="60" t="s">
        <v>223</v>
      </c>
      <c r="E28" s="60" t="s">
        <v>222</v>
      </c>
      <c r="F28" s="60" t="s">
        <v>221</v>
      </c>
      <c r="G28" s="76" t="s">
        <v>144</v>
      </c>
      <c r="H28" s="77"/>
    </row>
    <row r="29" spans="1:8" ht="78.75" x14ac:dyDescent="0.25">
      <c r="A29" s="74"/>
      <c r="B29" s="58"/>
      <c r="C29" s="61"/>
      <c r="D29" s="61"/>
      <c r="E29" s="61"/>
      <c r="F29" s="61"/>
      <c r="G29" s="21" t="s">
        <v>143</v>
      </c>
      <c r="H29" s="20">
        <v>20</v>
      </c>
    </row>
    <row r="30" spans="1:8" ht="16.5" thickBot="1" x14ac:dyDescent="0.3">
      <c r="A30" s="74"/>
      <c r="B30" s="58"/>
      <c r="C30" s="62"/>
      <c r="D30" s="62"/>
      <c r="E30" s="62"/>
      <c r="F30" s="62"/>
      <c r="G30" s="78" t="s">
        <v>14</v>
      </c>
      <c r="H30" s="69">
        <f>SUM(H29:H29)</f>
        <v>20</v>
      </c>
    </row>
    <row r="31" spans="1:8" ht="135.75" customHeight="1" thickBot="1" x14ac:dyDescent="0.3">
      <c r="A31" s="75"/>
      <c r="B31" s="59"/>
      <c r="C31" s="71" t="s">
        <v>220</v>
      </c>
      <c r="D31" s="71"/>
      <c r="E31" s="71"/>
      <c r="F31" s="72"/>
      <c r="G31" s="79"/>
      <c r="H31" s="70"/>
    </row>
    <row r="32" spans="1:8" ht="16.5" customHeight="1" x14ac:dyDescent="0.25">
      <c r="A32" s="73">
        <v>7</v>
      </c>
      <c r="B32" s="57" t="s">
        <v>158</v>
      </c>
      <c r="C32" s="60" t="s">
        <v>219</v>
      </c>
      <c r="D32" s="60" t="s">
        <v>218</v>
      </c>
      <c r="E32" s="60" t="s">
        <v>217</v>
      </c>
      <c r="F32" s="60" t="s">
        <v>216</v>
      </c>
      <c r="G32" s="76" t="s">
        <v>144</v>
      </c>
      <c r="H32" s="77"/>
    </row>
    <row r="33" spans="1:8" ht="78.75" x14ac:dyDescent="0.25">
      <c r="A33" s="74"/>
      <c r="B33" s="58"/>
      <c r="C33" s="61"/>
      <c r="D33" s="61"/>
      <c r="E33" s="61"/>
      <c r="F33" s="61"/>
      <c r="G33" s="21" t="s">
        <v>178</v>
      </c>
      <c r="H33" s="20">
        <v>20</v>
      </c>
    </row>
    <row r="34" spans="1:8" ht="78.75" x14ac:dyDescent="0.25">
      <c r="A34" s="74"/>
      <c r="B34" s="58"/>
      <c r="C34" s="61"/>
      <c r="D34" s="61"/>
      <c r="E34" s="61"/>
      <c r="F34" s="61"/>
      <c r="G34" s="21" t="s">
        <v>153</v>
      </c>
      <c r="H34" s="20">
        <v>12</v>
      </c>
    </row>
    <row r="35" spans="1:8" ht="16.5" thickBot="1" x14ac:dyDescent="0.3">
      <c r="A35" s="74"/>
      <c r="B35" s="58"/>
      <c r="C35" s="62"/>
      <c r="D35" s="62"/>
      <c r="E35" s="62"/>
      <c r="F35" s="62"/>
      <c r="G35" s="78" t="s">
        <v>14</v>
      </c>
      <c r="H35" s="69">
        <f>SUM(H33:H34)</f>
        <v>32</v>
      </c>
    </row>
    <row r="36" spans="1:8" ht="114" customHeight="1" thickBot="1" x14ac:dyDescent="0.3">
      <c r="A36" s="75"/>
      <c r="B36" s="59"/>
      <c r="C36" s="71" t="s">
        <v>215</v>
      </c>
      <c r="D36" s="71"/>
      <c r="E36" s="71"/>
      <c r="F36" s="72"/>
      <c r="G36" s="79"/>
      <c r="H36" s="70"/>
    </row>
    <row r="37" spans="1:8" ht="16.5" customHeight="1" x14ac:dyDescent="0.25">
      <c r="A37" s="73">
        <v>8</v>
      </c>
      <c r="B37" s="57" t="s">
        <v>208</v>
      </c>
      <c r="C37" s="60" t="s">
        <v>214</v>
      </c>
      <c r="D37" s="60" t="s">
        <v>213</v>
      </c>
      <c r="E37" s="60" t="s">
        <v>212</v>
      </c>
      <c r="F37" s="60"/>
      <c r="G37" s="76" t="s">
        <v>204</v>
      </c>
      <c r="H37" s="77"/>
    </row>
    <row r="38" spans="1:8" ht="47.25" x14ac:dyDescent="0.25">
      <c r="A38" s="74"/>
      <c r="B38" s="58"/>
      <c r="C38" s="61"/>
      <c r="D38" s="61"/>
      <c r="E38" s="61"/>
      <c r="F38" s="61"/>
      <c r="G38" s="21" t="s">
        <v>203</v>
      </c>
      <c r="H38" s="20">
        <v>12</v>
      </c>
    </row>
    <row r="39" spans="1:8" ht="63" x14ac:dyDescent="0.25">
      <c r="A39" s="74"/>
      <c r="B39" s="58"/>
      <c r="C39" s="61"/>
      <c r="D39" s="61"/>
      <c r="E39" s="61"/>
      <c r="F39" s="61"/>
      <c r="G39" s="21" t="s">
        <v>211</v>
      </c>
      <c r="H39" s="20">
        <v>12</v>
      </c>
    </row>
    <row r="40" spans="1:8" ht="78.75" x14ac:dyDescent="0.25">
      <c r="A40" s="74"/>
      <c r="B40" s="58"/>
      <c r="C40" s="61"/>
      <c r="D40" s="61"/>
      <c r="E40" s="61"/>
      <c r="F40" s="61"/>
      <c r="G40" s="21" t="s">
        <v>210</v>
      </c>
      <c r="H40" s="20">
        <v>20</v>
      </c>
    </row>
    <row r="41" spans="1:8" ht="16.5" thickBot="1" x14ac:dyDescent="0.3">
      <c r="A41" s="74"/>
      <c r="B41" s="58"/>
      <c r="C41" s="62"/>
      <c r="D41" s="62"/>
      <c r="E41" s="62"/>
      <c r="F41" s="62"/>
      <c r="G41" s="78" t="s">
        <v>14</v>
      </c>
      <c r="H41" s="69">
        <f>SUM(H38:H40)</f>
        <v>44</v>
      </c>
    </row>
    <row r="42" spans="1:8" ht="96.75" customHeight="1" thickBot="1" x14ac:dyDescent="0.3">
      <c r="A42" s="75"/>
      <c r="B42" s="59"/>
      <c r="C42" s="71" t="s">
        <v>209</v>
      </c>
      <c r="D42" s="71"/>
      <c r="E42" s="71"/>
      <c r="F42" s="72"/>
      <c r="G42" s="79"/>
      <c r="H42" s="70"/>
    </row>
    <row r="43" spans="1:8" ht="16.5" customHeight="1" x14ac:dyDescent="0.25">
      <c r="A43" s="73">
        <v>9</v>
      </c>
      <c r="B43" s="57" t="s">
        <v>208</v>
      </c>
      <c r="C43" s="60" t="s">
        <v>207</v>
      </c>
      <c r="D43" s="60" t="s">
        <v>206</v>
      </c>
      <c r="E43" s="60" t="s">
        <v>205</v>
      </c>
      <c r="F43" s="60"/>
      <c r="G43" s="76" t="s">
        <v>204</v>
      </c>
      <c r="H43" s="77"/>
    </row>
    <row r="44" spans="1:8" ht="47.25" x14ac:dyDescent="0.25">
      <c r="A44" s="74"/>
      <c r="B44" s="58"/>
      <c r="C44" s="61"/>
      <c r="D44" s="61"/>
      <c r="E44" s="61"/>
      <c r="F44" s="61"/>
      <c r="G44" s="21" t="s">
        <v>203</v>
      </c>
      <c r="H44" s="20">
        <v>12</v>
      </c>
    </row>
    <row r="45" spans="1:8" ht="78.75" x14ac:dyDescent="0.25">
      <c r="A45" s="74"/>
      <c r="B45" s="58"/>
      <c r="C45" s="61"/>
      <c r="D45" s="61"/>
      <c r="E45" s="61"/>
      <c r="F45" s="61"/>
      <c r="G45" s="21" t="s">
        <v>202</v>
      </c>
      <c r="H45" s="20">
        <v>8</v>
      </c>
    </row>
    <row r="46" spans="1:8" ht="78.75" x14ac:dyDescent="0.25">
      <c r="A46" s="74"/>
      <c r="B46" s="58"/>
      <c r="C46" s="61"/>
      <c r="D46" s="61"/>
      <c r="E46" s="61"/>
      <c r="F46" s="61"/>
      <c r="G46" s="21" t="s">
        <v>201</v>
      </c>
      <c r="H46" s="20">
        <v>4</v>
      </c>
    </row>
    <row r="47" spans="1:8" ht="94.5" x14ac:dyDescent="0.25">
      <c r="A47" s="74"/>
      <c r="B47" s="58"/>
      <c r="C47" s="61"/>
      <c r="D47" s="61"/>
      <c r="E47" s="61"/>
      <c r="F47" s="61"/>
      <c r="G47" s="21" t="s">
        <v>200</v>
      </c>
      <c r="H47" s="20">
        <v>4</v>
      </c>
    </row>
    <row r="48" spans="1:8" ht="16.5" thickBot="1" x14ac:dyDescent="0.3">
      <c r="A48" s="74"/>
      <c r="B48" s="58"/>
      <c r="C48" s="62"/>
      <c r="D48" s="62"/>
      <c r="E48" s="62"/>
      <c r="F48" s="62"/>
      <c r="G48" s="78" t="s">
        <v>14</v>
      </c>
      <c r="H48" s="69">
        <f>SUM(H44:H47)</f>
        <v>28</v>
      </c>
    </row>
    <row r="49" spans="1:8" ht="102" customHeight="1" thickBot="1" x14ac:dyDescent="0.3">
      <c r="A49" s="75"/>
      <c r="B49" s="59"/>
      <c r="C49" s="71" t="s">
        <v>199</v>
      </c>
      <c r="D49" s="71"/>
      <c r="E49" s="71"/>
      <c r="F49" s="72"/>
      <c r="G49" s="79"/>
      <c r="H49" s="70"/>
    </row>
    <row r="50" spans="1:8" ht="16.5" customHeight="1" x14ac:dyDescent="0.25">
      <c r="A50" s="73">
        <v>10</v>
      </c>
      <c r="B50" s="57" t="s">
        <v>185</v>
      </c>
      <c r="C50" s="60" t="s">
        <v>198</v>
      </c>
      <c r="D50" s="60" t="s">
        <v>197</v>
      </c>
      <c r="E50" s="60" t="s">
        <v>196</v>
      </c>
      <c r="F50" s="60" t="s">
        <v>195</v>
      </c>
      <c r="G50" s="76" t="s">
        <v>180</v>
      </c>
      <c r="H50" s="77"/>
    </row>
    <row r="51" spans="1:8" ht="31.5" x14ac:dyDescent="0.25">
      <c r="A51" s="74"/>
      <c r="B51" s="58"/>
      <c r="C51" s="61"/>
      <c r="D51" s="61"/>
      <c r="E51" s="61"/>
      <c r="F51" s="61"/>
      <c r="G51" s="21" t="s">
        <v>188</v>
      </c>
      <c r="H51" s="20">
        <v>4</v>
      </c>
    </row>
    <row r="52" spans="1:8" ht="31.5" x14ac:dyDescent="0.25">
      <c r="A52" s="74"/>
      <c r="B52" s="58"/>
      <c r="C52" s="61"/>
      <c r="D52" s="61"/>
      <c r="E52" s="61"/>
      <c r="F52" s="61"/>
      <c r="G52" s="21" t="s">
        <v>194</v>
      </c>
      <c r="H52" s="20">
        <v>8</v>
      </c>
    </row>
    <row r="53" spans="1:8" ht="33" customHeight="1" thickBot="1" x14ac:dyDescent="0.3">
      <c r="A53" s="74"/>
      <c r="B53" s="58"/>
      <c r="C53" s="62"/>
      <c r="D53" s="62"/>
      <c r="E53" s="62"/>
      <c r="F53" s="62"/>
      <c r="G53" s="78" t="s">
        <v>14</v>
      </c>
      <c r="H53" s="69">
        <f>SUM(H51:H52)</f>
        <v>12</v>
      </c>
    </row>
    <row r="54" spans="1:8" ht="97.5" customHeight="1" thickBot="1" x14ac:dyDescent="0.3">
      <c r="A54" s="75"/>
      <c r="B54" s="59"/>
      <c r="C54" s="71" t="s">
        <v>193</v>
      </c>
      <c r="D54" s="71"/>
      <c r="E54" s="71"/>
      <c r="F54" s="72"/>
      <c r="G54" s="79"/>
      <c r="H54" s="70"/>
    </row>
    <row r="55" spans="1:8" ht="16.5" customHeight="1" x14ac:dyDescent="0.25">
      <c r="A55" s="73">
        <v>11</v>
      </c>
      <c r="B55" s="57" t="s">
        <v>185</v>
      </c>
      <c r="C55" s="60" t="s">
        <v>192</v>
      </c>
      <c r="D55" s="60" t="s">
        <v>191</v>
      </c>
      <c r="E55" s="60" t="s">
        <v>190</v>
      </c>
      <c r="F55" s="60" t="s">
        <v>189</v>
      </c>
      <c r="G55" s="76" t="s">
        <v>180</v>
      </c>
      <c r="H55" s="77"/>
    </row>
    <row r="56" spans="1:8" ht="31.5" x14ac:dyDescent="0.25">
      <c r="A56" s="74"/>
      <c r="B56" s="58"/>
      <c r="C56" s="61"/>
      <c r="D56" s="61"/>
      <c r="E56" s="61"/>
      <c r="F56" s="61"/>
      <c r="G56" s="21" t="s">
        <v>188</v>
      </c>
      <c r="H56" s="20">
        <v>4</v>
      </c>
    </row>
    <row r="57" spans="1:8" x14ac:dyDescent="0.25">
      <c r="A57" s="74"/>
      <c r="B57" s="58"/>
      <c r="C57" s="61"/>
      <c r="D57" s="61"/>
      <c r="E57" s="61"/>
      <c r="F57" s="61"/>
      <c r="G57" s="21" t="s">
        <v>187</v>
      </c>
      <c r="H57" s="20">
        <v>6</v>
      </c>
    </row>
    <row r="58" spans="1:8" ht="32.25" thickBot="1" x14ac:dyDescent="0.3">
      <c r="A58" s="74"/>
      <c r="B58" s="58"/>
      <c r="C58" s="61"/>
      <c r="D58" s="61"/>
      <c r="E58" s="61"/>
      <c r="F58" s="61"/>
      <c r="G58" s="21" t="s">
        <v>179</v>
      </c>
      <c r="H58" s="20">
        <v>7</v>
      </c>
    </row>
    <row r="59" spans="1:8" x14ac:dyDescent="0.25">
      <c r="A59" s="74"/>
      <c r="B59" s="58"/>
      <c r="C59" s="61"/>
      <c r="D59" s="61"/>
      <c r="E59" s="61"/>
      <c r="F59" s="61"/>
      <c r="G59" s="76" t="s">
        <v>144</v>
      </c>
      <c r="H59" s="77"/>
    </row>
    <row r="60" spans="1:8" ht="78.75" x14ac:dyDescent="0.25">
      <c r="A60" s="74"/>
      <c r="B60" s="58"/>
      <c r="C60" s="61"/>
      <c r="D60" s="61"/>
      <c r="E60" s="61"/>
      <c r="F60" s="61"/>
      <c r="G60" s="21" t="s">
        <v>178</v>
      </c>
      <c r="H60" s="20">
        <v>10</v>
      </c>
    </row>
    <row r="61" spans="1:8" ht="16.5" thickBot="1" x14ac:dyDescent="0.3">
      <c r="A61" s="74"/>
      <c r="B61" s="58"/>
      <c r="C61" s="62"/>
      <c r="D61" s="62"/>
      <c r="E61" s="62"/>
      <c r="F61" s="62"/>
      <c r="G61" s="78" t="s">
        <v>14</v>
      </c>
      <c r="H61" s="69">
        <f>SUM(H56:H58,H60:H60)</f>
        <v>27</v>
      </c>
    </row>
    <row r="62" spans="1:8" ht="99" customHeight="1" thickBot="1" x14ac:dyDescent="0.3">
      <c r="A62" s="75"/>
      <c r="B62" s="59"/>
      <c r="C62" s="71" t="s">
        <v>186</v>
      </c>
      <c r="D62" s="71"/>
      <c r="E62" s="71"/>
      <c r="F62" s="72"/>
      <c r="G62" s="79"/>
      <c r="H62" s="70"/>
    </row>
    <row r="63" spans="1:8" ht="16.5" customHeight="1" x14ac:dyDescent="0.25">
      <c r="A63" s="73">
        <v>12</v>
      </c>
      <c r="B63" s="57" t="s">
        <v>185</v>
      </c>
      <c r="C63" s="60" t="s">
        <v>184</v>
      </c>
      <c r="D63" s="60" t="s">
        <v>183</v>
      </c>
      <c r="E63" s="60" t="s">
        <v>182</v>
      </c>
      <c r="F63" s="60" t="s">
        <v>181</v>
      </c>
      <c r="G63" s="76" t="s">
        <v>180</v>
      </c>
      <c r="H63" s="77"/>
    </row>
    <row r="64" spans="1:8" ht="32.25" thickBot="1" x14ac:dyDescent="0.3">
      <c r="A64" s="74"/>
      <c r="B64" s="58"/>
      <c r="C64" s="61"/>
      <c r="D64" s="61"/>
      <c r="E64" s="61"/>
      <c r="F64" s="61"/>
      <c r="G64" s="21" t="s">
        <v>179</v>
      </c>
      <c r="H64" s="20">
        <v>7</v>
      </c>
    </row>
    <row r="65" spans="1:8" x14ac:dyDescent="0.25">
      <c r="A65" s="74"/>
      <c r="B65" s="58"/>
      <c r="C65" s="61"/>
      <c r="D65" s="61"/>
      <c r="E65" s="61"/>
      <c r="F65" s="61"/>
      <c r="G65" s="76" t="s">
        <v>144</v>
      </c>
      <c r="H65" s="77"/>
    </row>
    <row r="66" spans="1:8" ht="78.75" x14ac:dyDescent="0.25">
      <c r="A66" s="74"/>
      <c r="B66" s="58"/>
      <c r="C66" s="61"/>
      <c r="D66" s="61"/>
      <c r="E66" s="61"/>
      <c r="F66" s="61"/>
      <c r="G66" s="21" t="s">
        <v>178</v>
      </c>
      <c r="H66" s="20">
        <v>12</v>
      </c>
    </row>
    <row r="67" spans="1:8" ht="16.5" thickBot="1" x14ac:dyDescent="0.3">
      <c r="A67" s="74"/>
      <c r="B67" s="58"/>
      <c r="C67" s="62"/>
      <c r="D67" s="62"/>
      <c r="E67" s="62"/>
      <c r="F67" s="62"/>
      <c r="G67" s="78" t="s">
        <v>14</v>
      </c>
      <c r="H67" s="69">
        <f>SUM(H64:H64,H66:H66)</f>
        <v>19</v>
      </c>
    </row>
    <row r="68" spans="1:8" ht="102" customHeight="1" thickBot="1" x14ac:dyDescent="0.3">
      <c r="A68" s="75"/>
      <c r="B68" s="59"/>
      <c r="C68" s="71" t="s">
        <v>177</v>
      </c>
      <c r="D68" s="71"/>
      <c r="E68" s="71"/>
      <c r="F68" s="72"/>
      <c r="G68" s="79"/>
      <c r="H68" s="70"/>
    </row>
    <row r="69" spans="1:8" ht="16.5" customHeight="1" x14ac:dyDescent="0.25">
      <c r="A69" s="73">
        <v>13</v>
      </c>
      <c r="B69" s="57" t="s">
        <v>166</v>
      </c>
      <c r="C69" s="60" t="s">
        <v>176</v>
      </c>
      <c r="D69" s="60" t="s">
        <v>175</v>
      </c>
      <c r="E69" s="60" t="s">
        <v>174</v>
      </c>
      <c r="F69" s="60" t="s">
        <v>173</v>
      </c>
      <c r="G69" s="76" t="s">
        <v>162</v>
      </c>
      <c r="H69" s="77"/>
    </row>
    <row r="70" spans="1:8" x14ac:dyDescent="0.25">
      <c r="A70" s="74"/>
      <c r="B70" s="58"/>
      <c r="C70" s="61"/>
      <c r="D70" s="61"/>
      <c r="E70" s="61"/>
      <c r="F70" s="61"/>
      <c r="G70" s="21" t="s">
        <v>168</v>
      </c>
      <c r="H70" s="20">
        <v>18</v>
      </c>
    </row>
    <row r="71" spans="1:8" ht="77.25" customHeight="1" thickBot="1" x14ac:dyDescent="0.3">
      <c r="A71" s="74"/>
      <c r="B71" s="58"/>
      <c r="C71" s="62"/>
      <c r="D71" s="62"/>
      <c r="E71" s="62"/>
      <c r="F71" s="62"/>
      <c r="G71" s="78" t="s">
        <v>14</v>
      </c>
      <c r="H71" s="69">
        <f>SUM(H70:H70)</f>
        <v>18</v>
      </c>
    </row>
    <row r="72" spans="1:8" ht="90" customHeight="1" thickBot="1" x14ac:dyDescent="0.3">
      <c r="A72" s="75"/>
      <c r="B72" s="59"/>
      <c r="C72" s="71" t="s">
        <v>172</v>
      </c>
      <c r="D72" s="71"/>
      <c r="E72" s="71"/>
      <c r="F72" s="72"/>
      <c r="G72" s="79"/>
      <c r="H72" s="70"/>
    </row>
    <row r="73" spans="1:8" ht="16.5" customHeight="1" x14ac:dyDescent="0.25">
      <c r="A73" s="73">
        <v>14</v>
      </c>
      <c r="B73" s="57" t="s">
        <v>166</v>
      </c>
      <c r="C73" s="60" t="s">
        <v>171</v>
      </c>
      <c r="D73" s="60" t="s">
        <v>170</v>
      </c>
      <c r="E73" s="60" t="s">
        <v>169</v>
      </c>
      <c r="F73" s="60"/>
      <c r="G73" s="76" t="s">
        <v>162</v>
      </c>
      <c r="H73" s="77"/>
    </row>
    <row r="74" spans="1:8" ht="16.5" thickBot="1" x14ac:dyDescent="0.3">
      <c r="A74" s="74"/>
      <c r="B74" s="58"/>
      <c r="C74" s="61"/>
      <c r="D74" s="61"/>
      <c r="E74" s="61"/>
      <c r="F74" s="61"/>
      <c r="G74" s="21" t="s">
        <v>168</v>
      </c>
      <c r="H74" s="20">
        <v>18</v>
      </c>
    </row>
    <row r="75" spans="1:8" x14ac:dyDescent="0.25">
      <c r="A75" s="74"/>
      <c r="B75" s="58"/>
      <c r="C75" s="61"/>
      <c r="D75" s="61"/>
      <c r="E75" s="61"/>
      <c r="F75" s="61"/>
      <c r="G75" s="76" t="s">
        <v>144</v>
      </c>
      <c r="H75" s="77"/>
    </row>
    <row r="76" spans="1:8" ht="78.75" x14ac:dyDescent="0.25">
      <c r="A76" s="74"/>
      <c r="B76" s="58"/>
      <c r="C76" s="61"/>
      <c r="D76" s="61"/>
      <c r="E76" s="61"/>
      <c r="F76" s="61"/>
      <c r="G76" s="21" t="s">
        <v>143</v>
      </c>
      <c r="H76" s="20">
        <v>5</v>
      </c>
    </row>
    <row r="77" spans="1:8" ht="16.5" thickBot="1" x14ac:dyDescent="0.3">
      <c r="A77" s="74"/>
      <c r="B77" s="58"/>
      <c r="C77" s="62"/>
      <c r="D77" s="62"/>
      <c r="E77" s="62"/>
      <c r="F77" s="62"/>
      <c r="G77" s="78" t="s">
        <v>14</v>
      </c>
      <c r="H77" s="69">
        <f>SUM(H74:H74,H76:H76)</f>
        <v>23</v>
      </c>
    </row>
    <row r="78" spans="1:8" ht="97.5" customHeight="1" thickBot="1" x14ac:dyDescent="0.3">
      <c r="A78" s="75"/>
      <c r="B78" s="59"/>
      <c r="C78" s="71" t="s">
        <v>167</v>
      </c>
      <c r="D78" s="71"/>
      <c r="E78" s="71"/>
      <c r="F78" s="72"/>
      <c r="G78" s="79"/>
      <c r="H78" s="70"/>
    </row>
    <row r="79" spans="1:8" ht="16.5" customHeight="1" x14ac:dyDescent="0.25">
      <c r="A79" s="73">
        <v>15</v>
      </c>
      <c r="B79" s="57" t="s">
        <v>166</v>
      </c>
      <c r="C79" s="60" t="s">
        <v>165</v>
      </c>
      <c r="D79" s="60" t="s">
        <v>164</v>
      </c>
      <c r="E79" s="60" t="s">
        <v>163</v>
      </c>
      <c r="F79" s="60"/>
      <c r="G79" s="76" t="s">
        <v>162</v>
      </c>
      <c r="H79" s="77"/>
    </row>
    <row r="80" spans="1:8" ht="31.5" x14ac:dyDescent="0.25">
      <c r="A80" s="74"/>
      <c r="B80" s="58"/>
      <c r="C80" s="61"/>
      <c r="D80" s="61"/>
      <c r="E80" s="61"/>
      <c r="F80" s="61"/>
      <c r="G80" s="21" t="s">
        <v>161</v>
      </c>
      <c r="H80" s="20">
        <v>36</v>
      </c>
    </row>
    <row r="81" spans="1:8" ht="48" thickBot="1" x14ac:dyDescent="0.3">
      <c r="A81" s="74"/>
      <c r="B81" s="58"/>
      <c r="C81" s="61"/>
      <c r="D81" s="61"/>
      <c r="E81" s="61"/>
      <c r="F81" s="61"/>
      <c r="G81" s="21" t="s">
        <v>160</v>
      </c>
      <c r="H81" s="20">
        <v>36</v>
      </c>
    </row>
    <row r="82" spans="1:8" x14ac:dyDescent="0.25">
      <c r="A82" s="74"/>
      <c r="B82" s="58"/>
      <c r="C82" s="61"/>
      <c r="D82" s="61"/>
      <c r="E82" s="61"/>
      <c r="F82" s="61"/>
      <c r="G82" s="76" t="s">
        <v>144</v>
      </c>
      <c r="H82" s="77"/>
    </row>
    <row r="83" spans="1:8" ht="78.75" x14ac:dyDescent="0.25">
      <c r="A83" s="74"/>
      <c r="B83" s="58"/>
      <c r="C83" s="61"/>
      <c r="D83" s="61"/>
      <c r="E83" s="61"/>
      <c r="F83" s="61"/>
      <c r="G83" s="21" t="s">
        <v>143</v>
      </c>
      <c r="H83" s="20">
        <v>5</v>
      </c>
    </row>
    <row r="84" spans="1:8" ht="16.5" thickBot="1" x14ac:dyDescent="0.3">
      <c r="A84" s="74"/>
      <c r="B84" s="58"/>
      <c r="C84" s="62"/>
      <c r="D84" s="62"/>
      <c r="E84" s="62"/>
      <c r="F84" s="62"/>
      <c r="G84" s="78" t="s">
        <v>14</v>
      </c>
      <c r="H84" s="69">
        <f>SUM(H80:H81,H83:H83)</f>
        <v>77</v>
      </c>
    </row>
    <row r="85" spans="1:8" ht="105" customHeight="1" thickBot="1" x14ac:dyDescent="0.3">
      <c r="A85" s="75"/>
      <c r="B85" s="59"/>
      <c r="C85" s="71" t="s">
        <v>159</v>
      </c>
      <c r="D85" s="71"/>
      <c r="E85" s="71"/>
      <c r="F85" s="72"/>
      <c r="G85" s="79"/>
      <c r="H85" s="70"/>
    </row>
    <row r="86" spans="1:8" ht="15.75" customHeight="1" x14ac:dyDescent="0.25">
      <c r="A86" s="73">
        <v>16</v>
      </c>
      <c r="B86" s="57" t="s">
        <v>158</v>
      </c>
      <c r="C86" s="60" t="s">
        <v>157</v>
      </c>
      <c r="D86" s="60" t="s">
        <v>156</v>
      </c>
      <c r="E86" s="60" t="s">
        <v>155</v>
      </c>
      <c r="F86" s="60" t="s">
        <v>154</v>
      </c>
      <c r="G86" s="76" t="s">
        <v>144</v>
      </c>
      <c r="H86" s="77"/>
    </row>
    <row r="87" spans="1:8" ht="78.75" x14ac:dyDescent="0.25">
      <c r="A87" s="74"/>
      <c r="B87" s="58"/>
      <c r="C87" s="61"/>
      <c r="D87" s="61"/>
      <c r="E87" s="61"/>
      <c r="F87" s="61"/>
      <c r="G87" s="21" t="s">
        <v>153</v>
      </c>
      <c r="H87" s="20">
        <v>50</v>
      </c>
    </row>
    <row r="88" spans="1:8" ht="111" thickBot="1" x14ac:dyDescent="0.3">
      <c r="A88" s="74"/>
      <c r="B88" s="58"/>
      <c r="C88" s="61"/>
      <c r="D88" s="61"/>
      <c r="E88" s="61"/>
      <c r="F88" s="61"/>
      <c r="G88" s="21" t="s">
        <v>152</v>
      </c>
      <c r="H88" s="20">
        <v>18</v>
      </c>
    </row>
    <row r="89" spans="1:8" x14ac:dyDescent="0.25">
      <c r="A89" s="74"/>
      <c r="B89" s="58"/>
      <c r="C89" s="61"/>
      <c r="D89" s="61"/>
      <c r="E89" s="61"/>
      <c r="F89" s="61"/>
      <c r="G89" s="76" t="s">
        <v>151</v>
      </c>
      <c r="H89" s="77"/>
    </row>
    <row r="90" spans="1:8" ht="63" x14ac:dyDescent="0.25">
      <c r="A90" s="74"/>
      <c r="B90" s="58"/>
      <c r="C90" s="61"/>
      <c r="D90" s="61"/>
      <c r="E90" s="61"/>
      <c r="F90" s="61"/>
      <c r="G90" s="21" t="s">
        <v>150</v>
      </c>
      <c r="H90" s="20">
        <v>5</v>
      </c>
    </row>
    <row r="91" spans="1:8" ht="16.5" thickBot="1" x14ac:dyDescent="0.3">
      <c r="A91" s="74"/>
      <c r="B91" s="58"/>
      <c r="C91" s="62"/>
      <c r="D91" s="62"/>
      <c r="E91" s="62"/>
      <c r="F91" s="62"/>
      <c r="G91" s="78" t="s">
        <v>14</v>
      </c>
      <c r="H91" s="69">
        <f>SUM(H87:H88,H90:H90)</f>
        <v>73</v>
      </c>
    </row>
    <row r="92" spans="1:8" ht="140.25" customHeight="1" thickBot="1" x14ac:dyDescent="0.3">
      <c r="A92" s="75"/>
      <c r="B92" s="59"/>
      <c r="C92" s="71" t="s">
        <v>149</v>
      </c>
      <c r="D92" s="71"/>
      <c r="E92" s="71"/>
      <c r="F92" s="72"/>
      <c r="G92" s="79"/>
      <c r="H92" s="70"/>
    </row>
    <row r="93" spans="1:8" ht="16.5" customHeight="1" x14ac:dyDescent="0.25">
      <c r="A93" s="73">
        <v>17</v>
      </c>
      <c r="B93" s="57" t="s">
        <v>148</v>
      </c>
      <c r="C93" s="60" t="s">
        <v>147</v>
      </c>
      <c r="D93" s="60" t="s">
        <v>146</v>
      </c>
      <c r="E93" s="60" t="s">
        <v>145</v>
      </c>
      <c r="F93" s="60"/>
      <c r="G93" s="76" t="s">
        <v>144</v>
      </c>
      <c r="H93" s="77"/>
    </row>
    <row r="94" spans="1:8" ht="78.75" x14ac:dyDescent="0.25">
      <c r="A94" s="74"/>
      <c r="B94" s="58"/>
      <c r="C94" s="61"/>
      <c r="D94" s="61"/>
      <c r="E94" s="61"/>
      <c r="F94" s="61"/>
      <c r="G94" s="21" t="s">
        <v>143</v>
      </c>
      <c r="H94" s="20">
        <v>6</v>
      </c>
    </row>
    <row r="95" spans="1:8" ht="16.5" thickBot="1" x14ac:dyDescent="0.3">
      <c r="A95" s="74"/>
      <c r="B95" s="58"/>
      <c r="C95" s="62"/>
      <c r="D95" s="62"/>
      <c r="E95" s="62"/>
      <c r="F95" s="62"/>
      <c r="G95" s="78" t="s">
        <v>14</v>
      </c>
      <c r="H95" s="69">
        <f>SUM(H94:H94)</f>
        <v>6</v>
      </c>
    </row>
    <row r="96" spans="1:8" ht="110.25" customHeight="1" thickBot="1" x14ac:dyDescent="0.3">
      <c r="A96" s="75"/>
      <c r="B96" s="59"/>
      <c r="C96" s="71" t="s">
        <v>142</v>
      </c>
      <c r="D96" s="71"/>
      <c r="E96" s="71"/>
      <c r="F96" s="72"/>
      <c r="G96" s="79"/>
      <c r="H96" s="70"/>
    </row>
    <row r="97" spans="1:8" ht="16.5" thickBot="1" x14ac:dyDescent="0.3">
      <c r="A97" s="63" t="s">
        <v>141</v>
      </c>
      <c r="B97" s="64"/>
      <c r="C97" s="64"/>
      <c r="D97" s="64"/>
      <c r="E97" s="65"/>
      <c r="F97" s="66">
        <f>H95+H91+H84+H77+H71+H67+H61+H53+H48+H41+H35+H30+H26+H18+H13+H9+H4</f>
        <v>558</v>
      </c>
      <c r="G97" s="67"/>
      <c r="H97" s="68"/>
    </row>
    <row r="98" spans="1:8" ht="300" customHeight="1" thickBot="1" x14ac:dyDescent="0.3">
      <c r="A98" s="52" t="s">
        <v>114</v>
      </c>
      <c r="B98" s="53"/>
      <c r="C98" s="54" t="s">
        <v>140</v>
      </c>
      <c r="D98" s="55"/>
      <c r="E98" s="55"/>
      <c r="F98" s="56"/>
      <c r="G98" s="19" t="s">
        <v>139</v>
      </c>
      <c r="H98" s="17" t="s">
        <v>136</v>
      </c>
    </row>
    <row r="99" spans="1:8" ht="300" customHeight="1" thickBot="1" x14ac:dyDescent="0.3">
      <c r="A99" s="52" t="s">
        <v>114</v>
      </c>
      <c r="B99" s="53"/>
      <c r="C99" s="54" t="s">
        <v>138</v>
      </c>
      <c r="D99" s="55"/>
      <c r="E99" s="55"/>
      <c r="F99" s="56"/>
      <c r="G99" s="18" t="s">
        <v>137</v>
      </c>
      <c r="H99" s="17" t="s">
        <v>136</v>
      </c>
    </row>
    <row r="100" spans="1:8" ht="62.25" customHeight="1" x14ac:dyDescent="0.25"/>
  </sheetData>
  <sheetProtection algorithmName="SHA-512" hashValue="H1+uUoE7cLbigVvvUrurURUkhAD2ZAlwyrquj4HKah0sFfGBJJEyOCRNN6KAD/LQdJ2K2/ynidLjU9hDQSw9qg==" saltValue="9G8tqopNiWknVqs5ZYxtFw==" spinCount="100000" sheet="1" formatCells="0" formatColumns="0" formatRows="0" insertColumns="0" insertRows="0" sort="0" autoFilter="0"/>
  <autoFilter ref="A1:H435" xr:uid="{00000000-0009-0000-0000-000000000000}"/>
  <mergeCells count="182">
    <mergeCell ref="G69:H69"/>
    <mergeCell ref="G71:G72"/>
    <mergeCell ref="H71:H72"/>
    <mergeCell ref="C50:C53"/>
    <mergeCell ref="D50:D53"/>
    <mergeCell ref="E50:E53"/>
    <mergeCell ref="H61:H62"/>
    <mergeCell ref="C62:F62"/>
    <mergeCell ref="B63:B68"/>
    <mergeCell ref="G63:H63"/>
    <mergeCell ref="G65:H65"/>
    <mergeCell ref="G67:G68"/>
    <mergeCell ref="H67:H68"/>
    <mergeCell ref="C68:F68"/>
    <mergeCell ref="B50:B54"/>
    <mergeCell ref="B55:B62"/>
    <mergeCell ref="B69:B72"/>
    <mergeCell ref="G50:H50"/>
    <mergeCell ref="G53:G54"/>
    <mergeCell ref="H53:H54"/>
    <mergeCell ref="C54:F54"/>
    <mergeCell ref="G55:H55"/>
    <mergeCell ref="G59:H59"/>
    <mergeCell ref="G61:G62"/>
    <mergeCell ref="B43:B49"/>
    <mergeCell ref="G43:H43"/>
    <mergeCell ref="G48:G49"/>
    <mergeCell ref="H48:H49"/>
    <mergeCell ref="C49:F49"/>
    <mergeCell ref="C43:C48"/>
    <mergeCell ref="D43:D48"/>
    <mergeCell ref="E43:E48"/>
    <mergeCell ref="F43:F48"/>
    <mergeCell ref="B37:B42"/>
    <mergeCell ref="G37:H37"/>
    <mergeCell ref="G41:G42"/>
    <mergeCell ref="H41:H42"/>
    <mergeCell ref="C42:F42"/>
    <mergeCell ref="C37:C41"/>
    <mergeCell ref="D37:D41"/>
    <mergeCell ref="E37:E41"/>
    <mergeCell ref="F37:F41"/>
    <mergeCell ref="G28:H28"/>
    <mergeCell ref="G30:G31"/>
    <mergeCell ref="H30:H31"/>
    <mergeCell ref="C31:F31"/>
    <mergeCell ref="C28:C30"/>
    <mergeCell ref="D28:D30"/>
    <mergeCell ref="E28:E30"/>
    <mergeCell ref="F28:F30"/>
    <mergeCell ref="B32:B36"/>
    <mergeCell ref="G32:H32"/>
    <mergeCell ref="G35:G36"/>
    <mergeCell ref="H35:H36"/>
    <mergeCell ref="C36:F36"/>
    <mergeCell ref="C32:C35"/>
    <mergeCell ref="D32:D35"/>
    <mergeCell ref="E32:E35"/>
    <mergeCell ref="F32:F35"/>
    <mergeCell ref="H18:H19"/>
    <mergeCell ref="C19:F19"/>
    <mergeCell ref="C15:C18"/>
    <mergeCell ref="D15:D18"/>
    <mergeCell ref="E15:E18"/>
    <mergeCell ref="F15:F18"/>
    <mergeCell ref="C20:C26"/>
    <mergeCell ref="D20:D26"/>
    <mergeCell ref="B20:B27"/>
    <mergeCell ref="G20:H20"/>
    <mergeCell ref="G24:H24"/>
    <mergeCell ref="G26:G27"/>
    <mergeCell ref="H26:H27"/>
    <mergeCell ref="C27:F27"/>
    <mergeCell ref="E20:E26"/>
    <mergeCell ref="F20:F26"/>
    <mergeCell ref="A69:A72"/>
    <mergeCell ref="A73:A78"/>
    <mergeCell ref="A79:A85"/>
    <mergeCell ref="A86:A92"/>
    <mergeCell ref="A2:A5"/>
    <mergeCell ref="A6:A10"/>
    <mergeCell ref="A11:A14"/>
    <mergeCell ref="A55:A62"/>
    <mergeCell ref="D6:D9"/>
    <mergeCell ref="B2:B5"/>
    <mergeCell ref="B6:B10"/>
    <mergeCell ref="D69:D71"/>
    <mergeCell ref="C73:C77"/>
    <mergeCell ref="D73:D77"/>
    <mergeCell ref="A63:A68"/>
    <mergeCell ref="A15:A19"/>
    <mergeCell ref="A20:A27"/>
    <mergeCell ref="A28:A31"/>
    <mergeCell ref="A32:A36"/>
    <mergeCell ref="A37:A42"/>
    <mergeCell ref="A43:A49"/>
    <mergeCell ref="A50:A54"/>
    <mergeCell ref="B15:B19"/>
    <mergeCell ref="B28:B31"/>
    <mergeCell ref="C69:C71"/>
    <mergeCell ref="G2:H2"/>
    <mergeCell ref="G4:G5"/>
    <mergeCell ref="H4:H5"/>
    <mergeCell ref="C5:F5"/>
    <mergeCell ref="C2:C4"/>
    <mergeCell ref="D2:D4"/>
    <mergeCell ref="C11:C13"/>
    <mergeCell ref="D11:D13"/>
    <mergeCell ref="E11:E13"/>
    <mergeCell ref="F11:F13"/>
    <mergeCell ref="G6:H6"/>
    <mergeCell ref="G9:G10"/>
    <mergeCell ref="H9:H10"/>
    <mergeCell ref="C10:F10"/>
    <mergeCell ref="C6:C9"/>
    <mergeCell ref="F2:F4"/>
    <mergeCell ref="E6:E9"/>
    <mergeCell ref="F6:F9"/>
    <mergeCell ref="E69:E71"/>
    <mergeCell ref="F69:F71"/>
    <mergeCell ref="E2:E4"/>
    <mergeCell ref="G15:H15"/>
    <mergeCell ref="G18:G19"/>
    <mergeCell ref="C86:C91"/>
    <mergeCell ref="G84:G85"/>
    <mergeCell ref="H84:H85"/>
    <mergeCell ref="C85:F85"/>
    <mergeCell ref="G89:H89"/>
    <mergeCell ref="G91:G92"/>
    <mergeCell ref="B11:B14"/>
    <mergeCell ref="G11:H11"/>
    <mergeCell ref="G13:G14"/>
    <mergeCell ref="H13:H14"/>
    <mergeCell ref="C14:F14"/>
    <mergeCell ref="D86:D91"/>
    <mergeCell ref="E86:E91"/>
    <mergeCell ref="F86:F91"/>
    <mergeCell ref="C63:C67"/>
    <mergeCell ref="D63:D67"/>
    <mergeCell ref="E63:E67"/>
    <mergeCell ref="F63:F67"/>
    <mergeCell ref="C72:F72"/>
    <mergeCell ref="F50:F53"/>
    <mergeCell ref="C55:C61"/>
    <mergeCell ref="D55:D61"/>
    <mergeCell ref="E55:E61"/>
    <mergeCell ref="F55:F61"/>
    <mergeCell ref="B73:B78"/>
    <mergeCell ref="G73:H73"/>
    <mergeCell ref="G75:H75"/>
    <mergeCell ref="G77:G78"/>
    <mergeCell ref="H77:H78"/>
    <mergeCell ref="C78:F78"/>
    <mergeCell ref="B79:B85"/>
    <mergeCell ref="G79:H79"/>
    <mergeCell ref="G82:H82"/>
    <mergeCell ref="E73:E77"/>
    <mergeCell ref="F73:F77"/>
    <mergeCell ref="A99:B99"/>
    <mergeCell ref="C99:F99"/>
    <mergeCell ref="B86:B92"/>
    <mergeCell ref="C93:C95"/>
    <mergeCell ref="D93:D95"/>
    <mergeCell ref="E93:E95"/>
    <mergeCell ref="C79:C84"/>
    <mergeCell ref="D79:D84"/>
    <mergeCell ref="E79:E84"/>
    <mergeCell ref="F79:F84"/>
    <mergeCell ref="A97:E97"/>
    <mergeCell ref="F97:H97"/>
    <mergeCell ref="A98:B98"/>
    <mergeCell ref="C98:F98"/>
    <mergeCell ref="H95:H96"/>
    <mergeCell ref="C96:F96"/>
    <mergeCell ref="A93:A96"/>
    <mergeCell ref="F93:F95"/>
    <mergeCell ref="G86:H86"/>
    <mergeCell ref="G95:G96"/>
    <mergeCell ref="H91:H92"/>
    <mergeCell ref="C92:F92"/>
    <mergeCell ref="B93:B96"/>
    <mergeCell ref="G93:H9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97"/>
  <sheetViews>
    <sheetView zoomScale="85" zoomScaleNormal="85" workbookViewId="0">
      <selection activeCell="F2" sqref="F2:F4"/>
    </sheetView>
  </sheetViews>
  <sheetFormatPr defaultColWidth="12.5703125" defaultRowHeight="15" x14ac:dyDescent="0.25"/>
  <cols>
    <col min="1" max="1" width="12.7109375" customWidth="1"/>
    <col min="2" max="2" width="22" customWidth="1"/>
    <col min="3" max="3" width="19.85546875" customWidth="1"/>
    <col min="4" max="4" width="22" customWidth="1"/>
    <col min="5" max="5" width="18.7109375" customWidth="1"/>
    <col min="6" max="6" width="24.42578125" customWidth="1"/>
    <col min="7" max="7" width="30.28515625" customWidth="1"/>
    <col min="8" max="8" width="26.28515625" style="13" customWidth="1"/>
    <col min="9" max="26" width="6.5703125" customWidth="1"/>
  </cols>
  <sheetData>
    <row r="1" spans="1:26" ht="48" thickBot="1" x14ac:dyDescent="0.3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8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x14ac:dyDescent="0.3">
      <c r="A2" s="28">
        <v>1</v>
      </c>
      <c r="B2" s="31" t="s">
        <v>116</v>
      </c>
      <c r="C2" s="34" t="s">
        <v>8</v>
      </c>
      <c r="D2" s="34" t="s">
        <v>9</v>
      </c>
      <c r="E2" s="34" t="s">
        <v>10</v>
      </c>
      <c r="F2" s="34" t="s">
        <v>11</v>
      </c>
      <c r="G2" s="43" t="s">
        <v>12</v>
      </c>
      <c r="H2" s="4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1.5" x14ac:dyDescent="0.25">
      <c r="A3" s="29"/>
      <c r="B3" s="32"/>
      <c r="C3" s="32"/>
      <c r="D3" s="32"/>
      <c r="E3" s="32"/>
      <c r="F3" s="32"/>
      <c r="G3" s="9" t="s">
        <v>13</v>
      </c>
      <c r="H3" s="12">
        <v>20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9" customHeight="1" thickBot="1" x14ac:dyDescent="0.3">
      <c r="A4" s="29"/>
      <c r="B4" s="32"/>
      <c r="C4" s="33"/>
      <c r="D4" s="33"/>
      <c r="E4" s="33"/>
      <c r="F4" s="33"/>
      <c r="G4" s="45" t="s">
        <v>14</v>
      </c>
      <c r="H4" s="47">
        <f>SUM(H3:H3,)</f>
        <v>20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99.95" customHeight="1" thickBot="1" x14ac:dyDescent="0.35">
      <c r="A5" s="30"/>
      <c r="B5" s="33"/>
      <c r="C5" s="35" t="s">
        <v>124</v>
      </c>
      <c r="D5" s="36"/>
      <c r="E5" s="36"/>
      <c r="F5" s="37"/>
      <c r="G5" s="46"/>
      <c r="H5" s="4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x14ac:dyDescent="0.3">
      <c r="A6" s="28">
        <v>2</v>
      </c>
      <c r="B6" s="31" t="s">
        <v>116</v>
      </c>
      <c r="C6" s="34" t="s">
        <v>15</v>
      </c>
      <c r="D6" s="34" t="s">
        <v>16</v>
      </c>
      <c r="E6" s="34" t="s">
        <v>17</v>
      </c>
      <c r="F6" s="34" t="s">
        <v>18</v>
      </c>
      <c r="G6" s="43" t="s">
        <v>19</v>
      </c>
      <c r="H6" s="4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1.5" x14ac:dyDescent="0.25">
      <c r="A7" s="29"/>
      <c r="B7" s="32"/>
      <c r="C7" s="32"/>
      <c r="D7" s="32"/>
      <c r="E7" s="32"/>
      <c r="F7" s="32"/>
      <c r="G7" s="9" t="s">
        <v>20</v>
      </c>
      <c r="H7" s="12">
        <v>20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thickBot="1" x14ac:dyDescent="0.3">
      <c r="A8" s="29"/>
      <c r="B8" s="32"/>
      <c r="C8" s="33"/>
      <c r="D8" s="33"/>
      <c r="E8" s="33"/>
      <c r="F8" s="33"/>
      <c r="G8" s="45" t="s">
        <v>14</v>
      </c>
      <c r="H8" s="47">
        <f>SUM(H7:H7,)</f>
        <v>20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99.95" customHeight="1" thickBot="1" x14ac:dyDescent="0.35">
      <c r="A9" s="30"/>
      <c r="B9" s="33"/>
      <c r="C9" s="35" t="s">
        <v>125</v>
      </c>
      <c r="D9" s="36"/>
      <c r="E9" s="36"/>
      <c r="F9" s="37"/>
      <c r="G9" s="46"/>
      <c r="H9" s="4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x14ac:dyDescent="0.3">
      <c r="A10" s="28">
        <v>3</v>
      </c>
      <c r="B10" s="31" t="s">
        <v>115</v>
      </c>
      <c r="C10" s="34" t="s">
        <v>21</v>
      </c>
      <c r="D10" s="34" t="s">
        <v>22</v>
      </c>
      <c r="E10" s="34" t="s">
        <v>23</v>
      </c>
      <c r="F10" s="34" t="s">
        <v>24</v>
      </c>
      <c r="G10" s="43" t="s">
        <v>25</v>
      </c>
      <c r="H10" s="4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3" x14ac:dyDescent="0.25">
      <c r="A11" s="29"/>
      <c r="B11" s="32"/>
      <c r="C11" s="32"/>
      <c r="D11" s="32"/>
      <c r="E11" s="32"/>
      <c r="F11" s="32"/>
      <c r="G11" s="9" t="s">
        <v>26</v>
      </c>
      <c r="H11" s="12">
        <v>15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10.25" x14ac:dyDescent="0.25">
      <c r="A12" s="29"/>
      <c r="B12" s="32"/>
      <c r="C12" s="32"/>
      <c r="D12" s="32"/>
      <c r="E12" s="32"/>
      <c r="F12" s="32"/>
      <c r="G12" s="9" t="s">
        <v>27</v>
      </c>
      <c r="H12" s="12">
        <v>45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3" x14ac:dyDescent="0.25">
      <c r="A13" s="29"/>
      <c r="B13" s="32"/>
      <c r="C13" s="32"/>
      <c r="D13" s="32"/>
      <c r="E13" s="32"/>
      <c r="F13" s="32"/>
      <c r="G13" s="9" t="s">
        <v>28</v>
      </c>
      <c r="H13" s="12">
        <v>20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thickBot="1" x14ac:dyDescent="0.3">
      <c r="A14" s="29"/>
      <c r="B14" s="32"/>
      <c r="C14" s="33"/>
      <c r="D14" s="33"/>
      <c r="E14" s="33"/>
      <c r="F14" s="33"/>
      <c r="G14" s="45" t="s">
        <v>14</v>
      </c>
      <c r="H14" s="47">
        <f>SUM(H11:H13,)</f>
        <v>80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99.95" customHeight="1" thickBot="1" x14ac:dyDescent="0.35">
      <c r="A15" s="30"/>
      <c r="B15" s="33"/>
      <c r="C15" s="35" t="s">
        <v>126</v>
      </c>
      <c r="D15" s="36"/>
      <c r="E15" s="36"/>
      <c r="F15" s="37"/>
      <c r="G15" s="46"/>
      <c r="H15" s="4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x14ac:dyDescent="0.3">
      <c r="A16" s="28">
        <v>4</v>
      </c>
      <c r="B16" s="31" t="s">
        <v>115</v>
      </c>
      <c r="C16" s="34" t="s">
        <v>29</v>
      </c>
      <c r="D16" s="34" t="s">
        <v>30</v>
      </c>
      <c r="E16" s="34" t="s">
        <v>31</v>
      </c>
      <c r="F16" s="34" t="s">
        <v>32</v>
      </c>
      <c r="G16" s="43" t="s">
        <v>33</v>
      </c>
      <c r="H16" s="4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8.75" x14ac:dyDescent="0.25">
      <c r="A17" s="29"/>
      <c r="B17" s="32"/>
      <c r="C17" s="32"/>
      <c r="D17" s="32"/>
      <c r="E17" s="32"/>
      <c r="F17" s="32"/>
      <c r="G17" s="9" t="s">
        <v>34</v>
      </c>
      <c r="H17" s="12">
        <v>15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6" x14ac:dyDescent="0.25">
      <c r="A18" s="29"/>
      <c r="B18" s="32"/>
      <c r="C18" s="32"/>
      <c r="D18" s="32"/>
      <c r="E18" s="32"/>
      <c r="F18" s="32"/>
      <c r="G18" s="9" t="s">
        <v>35</v>
      </c>
      <c r="H18" s="12">
        <v>20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94.5" x14ac:dyDescent="0.25">
      <c r="A19" s="29"/>
      <c r="B19" s="32"/>
      <c r="C19" s="32"/>
      <c r="D19" s="32"/>
      <c r="E19" s="32"/>
      <c r="F19" s="32"/>
      <c r="G19" s="9" t="s">
        <v>36</v>
      </c>
      <c r="H19" s="12">
        <v>25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0.25" thickBot="1" x14ac:dyDescent="0.3">
      <c r="A20" s="29"/>
      <c r="B20" s="32"/>
      <c r="C20" s="33"/>
      <c r="D20" s="33"/>
      <c r="E20" s="33"/>
      <c r="F20" s="33"/>
      <c r="G20" s="45" t="s">
        <v>14</v>
      </c>
      <c r="H20" s="47">
        <f>SUM(H17:H19,)</f>
        <v>60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99.95" customHeight="1" thickBot="1" x14ac:dyDescent="0.35">
      <c r="A21" s="30"/>
      <c r="B21" s="33"/>
      <c r="C21" s="35" t="s">
        <v>127</v>
      </c>
      <c r="D21" s="36"/>
      <c r="E21" s="36"/>
      <c r="F21" s="37"/>
      <c r="G21" s="46"/>
      <c r="H21" s="4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x14ac:dyDescent="0.3">
      <c r="A22" s="28">
        <v>5</v>
      </c>
      <c r="B22" s="31" t="s">
        <v>115</v>
      </c>
      <c r="C22" s="34" t="s">
        <v>37</v>
      </c>
      <c r="D22" s="34" t="s">
        <v>38</v>
      </c>
      <c r="E22" s="34" t="s">
        <v>39</v>
      </c>
      <c r="F22" s="34" t="s">
        <v>40</v>
      </c>
      <c r="G22" s="43" t="s">
        <v>41</v>
      </c>
      <c r="H22" s="4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10.25" x14ac:dyDescent="0.25">
      <c r="A23" s="29"/>
      <c r="B23" s="32"/>
      <c r="C23" s="32"/>
      <c r="D23" s="32"/>
      <c r="E23" s="32"/>
      <c r="F23" s="32"/>
      <c r="G23" s="9" t="s">
        <v>42</v>
      </c>
      <c r="H23" s="12">
        <v>40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94.5" x14ac:dyDescent="0.25">
      <c r="A24" s="29"/>
      <c r="B24" s="32"/>
      <c r="C24" s="32"/>
      <c r="D24" s="32"/>
      <c r="E24" s="32"/>
      <c r="F24" s="32"/>
      <c r="G24" s="9" t="s">
        <v>43</v>
      </c>
      <c r="H24" s="12">
        <v>30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94.5" x14ac:dyDescent="0.25">
      <c r="A25" s="29"/>
      <c r="B25" s="32"/>
      <c r="C25" s="32"/>
      <c r="D25" s="32"/>
      <c r="E25" s="32"/>
      <c r="F25" s="32"/>
      <c r="G25" s="9" t="s">
        <v>44</v>
      </c>
      <c r="H25" s="12">
        <v>30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25" thickBot="1" x14ac:dyDescent="0.3">
      <c r="A26" s="29"/>
      <c r="B26" s="32"/>
      <c r="C26" s="33"/>
      <c r="D26" s="33"/>
      <c r="E26" s="33"/>
      <c r="F26" s="33"/>
      <c r="G26" s="45" t="s">
        <v>14</v>
      </c>
      <c r="H26" s="47">
        <f>SUM(H23:H25,)</f>
        <v>100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99.95" customHeight="1" thickBot="1" x14ac:dyDescent="0.35">
      <c r="A27" s="30"/>
      <c r="B27" s="33"/>
      <c r="C27" s="35" t="s">
        <v>128</v>
      </c>
      <c r="D27" s="36"/>
      <c r="E27" s="36"/>
      <c r="F27" s="37"/>
      <c r="G27" s="46"/>
      <c r="H27" s="4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x14ac:dyDescent="0.3">
      <c r="A28" s="28">
        <v>6</v>
      </c>
      <c r="B28" s="31" t="s">
        <v>116</v>
      </c>
      <c r="C28" s="34" t="s">
        <v>45</v>
      </c>
      <c r="D28" s="34" t="s">
        <v>46</v>
      </c>
      <c r="E28" s="34" t="s">
        <v>47</v>
      </c>
      <c r="F28" s="34" t="s">
        <v>48</v>
      </c>
      <c r="G28" s="43" t="s">
        <v>49</v>
      </c>
      <c r="H28" s="4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1.5" x14ac:dyDescent="0.25">
      <c r="A29" s="29"/>
      <c r="B29" s="32"/>
      <c r="C29" s="32"/>
      <c r="D29" s="32"/>
      <c r="E29" s="32"/>
      <c r="F29" s="32"/>
      <c r="G29" s="9" t="s">
        <v>50</v>
      </c>
      <c r="H29" s="12">
        <v>70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0.25" thickBot="1" x14ac:dyDescent="0.3">
      <c r="A30" s="29"/>
      <c r="B30" s="32"/>
      <c r="C30" s="32"/>
      <c r="D30" s="32"/>
      <c r="E30" s="32"/>
      <c r="F30" s="32"/>
      <c r="G30" s="9" t="s">
        <v>51</v>
      </c>
      <c r="H30" s="12">
        <v>20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x14ac:dyDescent="0.3">
      <c r="A31" s="29"/>
      <c r="B31" s="32"/>
      <c r="C31" s="32"/>
      <c r="D31" s="32"/>
      <c r="E31" s="32"/>
      <c r="F31" s="32"/>
      <c r="G31" s="43" t="s">
        <v>52</v>
      </c>
      <c r="H31" s="4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x14ac:dyDescent="0.25">
      <c r="A32" s="29"/>
      <c r="B32" s="32"/>
      <c r="C32" s="32"/>
      <c r="D32" s="32"/>
      <c r="E32" s="32"/>
      <c r="F32" s="32"/>
      <c r="G32" s="9" t="s">
        <v>53</v>
      </c>
      <c r="H32" s="12">
        <v>10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x14ac:dyDescent="0.25">
      <c r="A33" s="29"/>
      <c r="B33" s="32"/>
      <c r="C33" s="32"/>
      <c r="D33" s="32"/>
      <c r="E33" s="32"/>
      <c r="F33" s="32"/>
      <c r="G33" s="9" t="s">
        <v>54</v>
      </c>
      <c r="H33" s="12">
        <v>20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thickBot="1" x14ac:dyDescent="0.3">
      <c r="A34" s="29"/>
      <c r="B34" s="32"/>
      <c r="C34" s="33"/>
      <c r="D34" s="33"/>
      <c r="E34" s="33"/>
      <c r="F34" s="33"/>
      <c r="G34" s="45" t="s">
        <v>14</v>
      </c>
      <c r="H34" s="47">
        <f>SUM(H29:H33,)</f>
        <v>120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99.95" customHeight="1" thickBot="1" x14ac:dyDescent="0.35">
      <c r="A35" s="30"/>
      <c r="B35" s="33"/>
      <c r="C35" s="35" t="s">
        <v>129</v>
      </c>
      <c r="D35" s="36"/>
      <c r="E35" s="36"/>
      <c r="F35" s="37"/>
      <c r="G35" s="46"/>
      <c r="H35" s="4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x14ac:dyDescent="0.3">
      <c r="A36" s="28">
        <v>7</v>
      </c>
      <c r="B36" s="31" t="s">
        <v>115</v>
      </c>
      <c r="C36" s="34" t="s">
        <v>55</v>
      </c>
      <c r="D36" s="34" t="s">
        <v>56</v>
      </c>
      <c r="E36" s="34" t="s">
        <v>57</v>
      </c>
      <c r="F36" s="34" t="s">
        <v>58</v>
      </c>
      <c r="G36" s="43" t="s">
        <v>59</v>
      </c>
      <c r="H36" s="4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x14ac:dyDescent="0.25">
      <c r="A37" s="29"/>
      <c r="B37" s="32"/>
      <c r="C37" s="32"/>
      <c r="D37" s="32"/>
      <c r="E37" s="32"/>
      <c r="F37" s="32"/>
      <c r="G37" s="9" t="s">
        <v>60</v>
      </c>
      <c r="H37" s="12">
        <v>20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1.5" x14ac:dyDescent="0.25">
      <c r="A38" s="29"/>
      <c r="B38" s="32"/>
      <c r="C38" s="32"/>
      <c r="D38" s="32"/>
      <c r="E38" s="32"/>
      <c r="F38" s="32"/>
      <c r="G38" s="9" t="s">
        <v>61</v>
      </c>
      <c r="H38" s="12">
        <v>40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x14ac:dyDescent="0.25">
      <c r="A39" s="29"/>
      <c r="B39" s="32"/>
      <c r="C39" s="32"/>
      <c r="D39" s="32"/>
      <c r="E39" s="32"/>
      <c r="F39" s="32"/>
      <c r="G39" s="9" t="s">
        <v>62</v>
      </c>
      <c r="H39" s="12">
        <v>140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2.25" customHeight="1" thickBot="1" x14ac:dyDescent="0.3">
      <c r="A40" s="29"/>
      <c r="B40" s="32"/>
      <c r="C40" s="32"/>
      <c r="D40" s="32"/>
      <c r="E40" s="32"/>
      <c r="F40" s="32"/>
      <c r="G40" s="9" t="s">
        <v>63</v>
      </c>
      <c r="H40" s="12">
        <v>120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48.75" customHeight="1" x14ac:dyDescent="0.3">
      <c r="A41" s="29"/>
      <c r="B41" s="32"/>
      <c r="C41" s="32"/>
      <c r="D41" s="32"/>
      <c r="E41" s="32"/>
      <c r="F41" s="32"/>
      <c r="G41" s="43" t="s">
        <v>64</v>
      </c>
      <c r="H41" s="4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31.5" x14ac:dyDescent="0.25">
      <c r="A42" s="29"/>
      <c r="B42" s="32"/>
      <c r="C42" s="32"/>
      <c r="D42" s="32"/>
      <c r="E42" s="32"/>
      <c r="F42" s="32"/>
      <c r="G42" s="9" t="s">
        <v>65</v>
      </c>
      <c r="H42" s="12">
        <v>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x14ac:dyDescent="0.25">
      <c r="A43" s="29"/>
      <c r="B43" s="32"/>
      <c r="C43" s="32"/>
      <c r="D43" s="32"/>
      <c r="E43" s="32"/>
      <c r="F43" s="32"/>
      <c r="G43" s="9" t="s">
        <v>66</v>
      </c>
      <c r="H43" s="12">
        <v>8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x14ac:dyDescent="0.25">
      <c r="A44" s="29"/>
      <c r="B44" s="32"/>
      <c r="C44" s="32"/>
      <c r="D44" s="32"/>
      <c r="E44" s="32"/>
      <c r="F44" s="32"/>
      <c r="G44" s="9" t="s">
        <v>67</v>
      </c>
      <c r="H44" s="12">
        <v>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1.5" x14ac:dyDescent="0.25">
      <c r="A45" s="29"/>
      <c r="B45" s="32"/>
      <c r="C45" s="32"/>
      <c r="D45" s="32"/>
      <c r="E45" s="32"/>
      <c r="F45" s="32"/>
      <c r="G45" s="9" t="s">
        <v>68</v>
      </c>
      <c r="H45" s="12">
        <v>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9.75" customHeight="1" thickBot="1" x14ac:dyDescent="0.3">
      <c r="A46" s="29"/>
      <c r="B46" s="32"/>
      <c r="C46" s="32"/>
      <c r="D46" s="32"/>
      <c r="E46" s="32"/>
      <c r="F46" s="32"/>
      <c r="G46" s="9" t="s">
        <v>69</v>
      </c>
      <c r="H46" s="12">
        <v>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41.25" customHeight="1" x14ac:dyDescent="0.3">
      <c r="A47" s="29"/>
      <c r="B47" s="32"/>
      <c r="C47" s="32"/>
      <c r="D47" s="32"/>
      <c r="E47" s="32"/>
      <c r="F47" s="32"/>
      <c r="G47" s="43" t="s">
        <v>70</v>
      </c>
      <c r="H47" s="4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1.5" x14ac:dyDescent="0.25">
      <c r="A48" s="29"/>
      <c r="B48" s="32"/>
      <c r="C48" s="32"/>
      <c r="D48" s="32"/>
      <c r="E48" s="32"/>
      <c r="F48" s="32"/>
      <c r="G48" s="9" t="s">
        <v>71</v>
      </c>
      <c r="H48" s="12">
        <v>10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1.5" x14ac:dyDescent="0.25">
      <c r="A49" s="29"/>
      <c r="B49" s="32"/>
      <c r="C49" s="32"/>
      <c r="D49" s="32"/>
      <c r="E49" s="32"/>
      <c r="F49" s="32"/>
      <c r="G49" s="9" t="s">
        <v>72</v>
      </c>
      <c r="H49" s="12">
        <v>20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31.5" x14ac:dyDescent="0.25">
      <c r="A50" s="29"/>
      <c r="B50" s="32"/>
      <c r="C50" s="32"/>
      <c r="D50" s="32"/>
      <c r="E50" s="32"/>
      <c r="F50" s="32"/>
      <c r="G50" s="9" t="s">
        <v>73</v>
      </c>
      <c r="H50" s="12">
        <v>10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1.5" x14ac:dyDescent="0.25">
      <c r="A51" s="29"/>
      <c r="B51" s="32"/>
      <c r="C51" s="32"/>
      <c r="D51" s="32"/>
      <c r="E51" s="32"/>
      <c r="F51" s="32"/>
      <c r="G51" s="9" t="s">
        <v>74</v>
      </c>
      <c r="H51" s="12">
        <v>10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thickBot="1" x14ac:dyDescent="0.3">
      <c r="A52" s="29"/>
      <c r="B52" s="32"/>
      <c r="C52" s="33"/>
      <c r="D52" s="33"/>
      <c r="E52" s="33"/>
      <c r="F52" s="33"/>
      <c r="G52" s="45" t="s">
        <v>14</v>
      </c>
      <c r="H52" s="47">
        <f>SUM(H37:H40,H42:H46,H48:H51,)</f>
        <v>400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99.95" customHeight="1" thickBot="1" x14ac:dyDescent="0.35">
      <c r="A53" s="30"/>
      <c r="B53" s="33"/>
      <c r="C53" s="35" t="s">
        <v>130</v>
      </c>
      <c r="D53" s="36"/>
      <c r="E53" s="36"/>
      <c r="F53" s="37"/>
      <c r="G53" s="46"/>
      <c r="H53" s="4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x14ac:dyDescent="0.3">
      <c r="A54" s="28">
        <v>8</v>
      </c>
      <c r="B54" s="31" t="s">
        <v>115</v>
      </c>
      <c r="C54" s="34" t="s">
        <v>75</v>
      </c>
      <c r="D54" s="34" t="s">
        <v>76</v>
      </c>
      <c r="E54" s="34" t="s">
        <v>77</v>
      </c>
      <c r="F54" s="34" t="s">
        <v>78</v>
      </c>
      <c r="G54" s="43" t="s">
        <v>79</v>
      </c>
      <c r="H54" s="4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1.5" x14ac:dyDescent="0.25">
      <c r="A55" s="29"/>
      <c r="B55" s="32"/>
      <c r="C55" s="32"/>
      <c r="D55" s="32"/>
      <c r="E55" s="32"/>
      <c r="F55" s="32"/>
      <c r="G55" s="9" t="s">
        <v>123</v>
      </c>
      <c r="H55" s="12">
        <v>40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94.5" x14ac:dyDescent="0.25">
      <c r="A56" s="29"/>
      <c r="B56" s="32"/>
      <c r="C56" s="32"/>
      <c r="D56" s="32"/>
      <c r="E56" s="32"/>
      <c r="F56" s="32"/>
      <c r="G56" s="9" t="s">
        <v>80</v>
      </c>
      <c r="H56" s="12">
        <v>90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11" thickBot="1" x14ac:dyDescent="0.3">
      <c r="A57" s="29"/>
      <c r="B57" s="32"/>
      <c r="C57" s="32"/>
      <c r="D57" s="32"/>
      <c r="E57" s="32"/>
      <c r="F57" s="32"/>
      <c r="G57" s="9" t="s">
        <v>81</v>
      </c>
      <c r="H57" s="12">
        <v>40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x14ac:dyDescent="0.3">
      <c r="A58" s="29"/>
      <c r="B58" s="32"/>
      <c r="C58" s="32"/>
      <c r="D58" s="32"/>
      <c r="E58" s="32"/>
      <c r="F58" s="32"/>
      <c r="G58" s="43" t="s">
        <v>82</v>
      </c>
      <c r="H58" s="4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1.5" x14ac:dyDescent="0.25">
      <c r="A59" s="29"/>
      <c r="B59" s="32"/>
      <c r="C59" s="32"/>
      <c r="D59" s="32"/>
      <c r="E59" s="32"/>
      <c r="F59" s="32"/>
      <c r="G59" s="9" t="s">
        <v>83</v>
      </c>
      <c r="H59" s="12">
        <v>25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1.5" x14ac:dyDescent="0.25">
      <c r="A60" s="29"/>
      <c r="B60" s="32"/>
      <c r="C60" s="32"/>
      <c r="D60" s="32"/>
      <c r="E60" s="32"/>
      <c r="F60" s="32"/>
      <c r="G60" s="9" t="s">
        <v>84</v>
      </c>
      <c r="H60" s="12">
        <v>30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31.5" x14ac:dyDescent="0.25">
      <c r="A61" s="29"/>
      <c r="B61" s="32"/>
      <c r="C61" s="32"/>
      <c r="D61" s="32"/>
      <c r="E61" s="32"/>
      <c r="F61" s="32"/>
      <c r="G61" s="9" t="s">
        <v>85</v>
      </c>
      <c r="H61" s="12">
        <v>25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thickBot="1" x14ac:dyDescent="0.3">
      <c r="A62" s="29"/>
      <c r="B62" s="32"/>
      <c r="C62" s="33"/>
      <c r="D62" s="33"/>
      <c r="E62" s="33"/>
      <c r="F62" s="33"/>
      <c r="G62" s="45" t="s">
        <v>14</v>
      </c>
      <c r="H62" s="47">
        <f>SUM(H55:H57,H59:H61,)</f>
        <v>250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99.95" customHeight="1" thickBot="1" x14ac:dyDescent="0.35">
      <c r="A63" s="30"/>
      <c r="B63" s="33"/>
      <c r="C63" s="35" t="s">
        <v>131</v>
      </c>
      <c r="D63" s="36"/>
      <c r="E63" s="36"/>
      <c r="F63" s="37"/>
      <c r="G63" s="46"/>
      <c r="H63" s="4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x14ac:dyDescent="0.3">
      <c r="A64" s="28">
        <v>9</v>
      </c>
      <c r="B64" s="31" t="s">
        <v>115</v>
      </c>
      <c r="C64" s="34" t="s">
        <v>86</v>
      </c>
      <c r="D64" s="34" t="s">
        <v>87</v>
      </c>
      <c r="E64" s="34" t="s">
        <v>88</v>
      </c>
      <c r="F64" s="34" t="s">
        <v>89</v>
      </c>
      <c r="G64" s="43" t="s">
        <v>90</v>
      </c>
      <c r="H64" s="4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47.25" x14ac:dyDescent="0.25">
      <c r="A65" s="29"/>
      <c r="B65" s="32"/>
      <c r="C65" s="32"/>
      <c r="D65" s="32"/>
      <c r="E65" s="32"/>
      <c r="F65" s="32"/>
      <c r="G65" s="9" t="s">
        <v>91</v>
      </c>
      <c r="H65" s="12">
        <v>50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1.5" x14ac:dyDescent="0.25">
      <c r="A66" s="29"/>
      <c r="B66" s="32"/>
      <c r="C66" s="32"/>
      <c r="D66" s="32"/>
      <c r="E66" s="32"/>
      <c r="F66" s="32"/>
      <c r="G66" s="9" t="s">
        <v>92</v>
      </c>
      <c r="H66" s="12">
        <v>70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thickBot="1" x14ac:dyDescent="0.3">
      <c r="A67" s="29"/>
      <c r="B67" s="32"/>
      <c r="C67" s="33"/>
      <c r="D67" s="33"/>
      <c r="E67" s="33"/>
      <c r="F67" s="33"/>
      <c r="G67" s="45" t="s">
        <v>14</v>
      </c>
      <c r="H67" s="47">
        <f>SUM(H65:H66,)</f>
        <v>120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99.95" customHeight="1" thickBot="1" x14ac:dyDescent="0.35">
      <c r="A68" s="30"/>
      <c r="B68" s="33"/>
      <c r="C68" s="35" t="s">
        <v>132</v>
      </c>
      <c r="D68" s="36"/>
      <c r="E68" s="36"/>
      <c r="F68" s="37"/>
      <c r="G68" s="46"/>
      <c r="H68" s="4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x14ac:dyDescent="0.3">
      <c r="A69" s="28">
        <v>10</v>
      </c>
      <c r="B69" s="31" t="s">
        <v>117</v>
      </c>
      <c r="C69" s="34" t="s">
        <v>93</v>
      </c>
      <c r="D69" s="34" t="s">
        <v>94</v>
      </c>
      <c r="E69" s="34" t="s">
        <v>95</v>
      </c>
      <c r="F69" s="34" t="s">
        <v>96</v>
      </c>
      <c r="G69" s="43" t="s">
        <v>97</v>
      </c>
      <c r="H69" s="4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47.25" x14ac:dyDescent="0.25">
      <c r="A70" s="29"/>
      <c r="B70" s="32"/>
      <c r="C70" s="32"/>
      <c r="D70" s="32"/>
      <c r="E70" s="32"/>
      <c r="F70" s="32"/>
      <c r="G70" s="9" t="s">
        <v>98</v>
      </c>
      <c r="H70" s="12">
        <v>80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1.5" x14ac:dyDescent="0.25">
      <c r="A71" s="29"/>
      <c r="B71" s="32"/>
      <c r="C71" s="32"/>
      <c r="D71" s="32"/>
      <c r="E71" s="32"/>
      <c r="F71" s="32"/>
      <c r="G71" s="9" t="s">
        <v>99</v>
      </c>
      <c r="H71" s="12">
        <v>100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74.25" customHeight="1" thickBot="1" x14ac:dyDescent="0.3">
      <c r="A72" s="29"/>
      <c r="B72" s="32"/>
      <c r="C72" s="33"/>
      <c r="D72" s="33"/>
      <c r="E72" s="33"/>
      <c r="F72" s="33"/>
      <c r="G72" s="45" t="s">
        <v>14</v>
      </c>
      <c r="H72" s="47">
        <f>SUM(H70:H71,)</f>
        <v>180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99.95" customHeight="1" thickBot="1" x14ac:dyDescent="0.35">
      <c r="A73" s="30"/>
      <c r="B73" s="33"/>
      <c r="C73" s="35" t="s">
        <v>133</v>
      </c>
      <c r="D73" s="36"/>
      <c r="E73" s="36"/>
      <c r="F73" s="37"/>
      <c r="G73" s="46"/>
      <c r="H73" s="4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x14ac:dyDescent="0.3">
      <c r="A74" s="28">
        <v>11</v>
      </c>
      <c r="B74" s="31" t="s">
        <v>117</v>
      </c>
      <c r="C74" s="34" t="s">
        <v>100</v>
      </c>
      <c r="D74" s="34" t="s">
        <v>101</v>
      </c>
      <c r="E74" s="34" t="s">
        <v>102</v>
      </c>
      <c r="F74" s="34" t="s">
        <v>103</v>
      </c>
      <c r="G74" s="43" t="s">
        <v>104</v>
      </c>
      <c r="H74" s="4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6" x14ac:dyDescent="0.25">
      <c r="A75" s="29"/>
      <c r="B75" s="32"/>
      <c r="C75" s="32"/>
      <c r="D75" s="32"/>
      <c r="E75" s="32"/>
      <c r="F75" s="32"/>
      <c r="G75" s="9" t="s">
        <v>105</v>
      </c>
      <c r="H75" s="12">
        <v>30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10.25" x14ac:dyDescent="0.25">
      <c r="A76" s="29"/>
      <c r="B76" s="32"/>
      <c r="C76" s="32"/>
      <c r="D76" s="32"/>
      <c r="E76" s="32"/>
      <c r="F76" s="32"/>
      <c r="G76" s="9" t="s">
        <v>106</v>
      </c>
      <c r="H76" s="12">
        <v>40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10.25" x14ac:dyDescent="0.25">
      <c r="A77" s="29"/>
      <c r="B77" s="32"/>
      <c r="C77" s="32"/>
      <c r="D77" s="32"/>
      <c r="E77" s="32"/>
      <c r="F77" s="32"/>
      <c r="G77" s="9" t="s">
        <v>107</v>
      </c>
      <c r="H77" s="12">
        <v>30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thickBot="1" x14ac:dyDescent="0.3">
      <c r="A78" s="29"/>
      <c r="B78" s="32"/>
      <c r="C78" s="33"/>
      <c r="D78" s="33"/>
      <c r="E78" s="33"/>
      <c r="F78" s="33"/>
      <c r="G78" s="45" t="s">
        <v>14</v>
      </c>
      <c r="H78" s="47">
        <f>SUM(H75:H77,)</f>
        <v>100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99.95" customHeight="1" thickBot="1" x14ac:dyDescent="0.35">
      <c r="A79" s="30"/>
      <c r="B79" s="33"/>
      <c r="C79" s="42" t="s">
        <v>134</v>
      </c>
      <c r="D79" s="36"/>
      <c r="E79" s="36"/>
      <c r="F79" s="37"/>
      <c r="G79" s="46"/>
      <c r="H79" s="4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x14ac:dyDescent="0.3">
      <c r="A80" s="28">
        <v>12</v>
      </c>
      <c r="B80" s="31" t="s">
        <v>116</v>
      </c>
      <c r="C80" s="34" t="s">
        <v>108</v>
      </c>
      <c r="D80" s="34" t="s">
        <v>109</v>
      </c>
      <c r="E80" s="34" t="s">
        <v>110</v>
      </c>
      <c r="F80" s="34" t="s">
        <v>111</v>
      </c>
      <c r="G80" s="43" t="s">
        <v>112</v>
      </c>
      <c r="H80" s="4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47.25" x14ac:dyDescent="0.25">
      <c r="A81" s="29"/>
      <c r="B81" s="32"/>
      <c r="C81" s="32"/>
      <c r="D81" s="32"/>
      <c r="E81" s="32"/>
      <c r="F81" s="32"/>
      <c r="G81" s="9" t="s">
        <v>113</v>
      </c>
      <c r="H81" s="12">
        <v>12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02.75" customHeight="1" thickBot="1" x14ac:dyDescent="0.3">
      <c r="A82" s="29"/>
      <c r="B82" s="32"/>
      <c r="C82" s="33"/>
      <c r="D82" s="33"/>
      <c r="E82" s="33"/>
      <c r="F82" s="33"/>
      <c r="G82" s="45" t="s">
        <v>14</v>
      </c>
      <c r="H82" s="47">
        <f>SUM(H81:H81,)</f>
        <v>12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99.95" customHeight="1" thickBot="1" x14ac:dyDescent="0.35">
      <c r="A83" s="30"/>
      <c r="B83" s="33"/>
      <c r="C83" s="42" t="s">
        <v>135</v>
      </c>
      <c r="D83" s="36"/>
      <c r="E83" s="36"/>
      <c r="F83" s="37"/>
      <c r="G83" s="46"/>
      <c r="H83" s="4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thickBot="1" x14ac:dyDescent="0.35">
      <c r="A84" s="51" t="s">
        <v>118</v>
      </c>
      <c r="B84" s="41"/>
      <c r="C84" s="41"/>
      <c r="D84" s="41"/>
      <c r="E84" s="50"/>
      <c r="F84" s="49">
        <f>H82+H78+H72+H67+H62+H52+H34+H26+H20+H14+H8+H4</f>
        <v>1462</v>
      </c>
      <c r="G84" s="41"/>
      <c r="H84" s="50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300" customHeight="1" thickBot="1" x14ac:dyDescent="0.35">
      <c r="A85" s="38" t="s">
        <v>114</v>
      </c>
      <c r="B85" s="39"/>
      <c r="C85" s="40" t="s">
        <v>119</v>
      </c>
      <c r="D85" s="41"/>
      <c r="E85" s="41"/>
      <c r="F85" s="39"/>
      <c r="G85" s="10" t="s">
        <v>120</v>
      </c>
      <c r="H85" s="11" t="s">
        <v>254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300" customHeight="1" thickBot="1" x14ac:dyDescent="0.35">
      <c r="A86" s="38" t="s">
        <v>114</v>
      </c>
      <c r="B86" s="39"/>
      <c r="C86" s="40" t="s">
        <v>121</v>
      </c>
      <c r="D86" s="41"/>
      <c r="E86" s="41"/>
      <c r="F86" s="39"/>
      <c r="G86" s="10" t="s">
        <v>122</v>
      </c>
      <c r="H86" s="11" t="s">
        <v>254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x14ac:dyDescent="0.25">
      <c r="A87" s="2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x14ac:dyDescent="0.25">
      <c r="A88" s="2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x14ac:dyDescent="0.25">
      <c r="A89" s="2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x14ac:dyDescent="0.25">
      <c r="A90" s="2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x14ac:dyDescent="0.25">
      <c r="A91" s="2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x14ac:dyDescent="0.25">
      <c r="A92" s="2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x14ac:dyDescent="0.25">
      <c r="A93" s="2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x14ac:dyDescent="0.25">
      <c r="A94" s="2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x14ac:dyDescent="0.25">
      <c r="A95" s="2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x14ac:dyDescent="0.25">
      <c r="A96" s="2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x14ac:dyDescent="0.25">
      <c r="A97" s="2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x14ac:dyDescent="0.25">
      <c r="A98" s="2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x14ac:dyDescent="0.25">
      <c r="A99" s="2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x14ac:dyDescent="0.25">
      <c r="A100" s="2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x14ac:dyDescent="0.25">
      <c r="A101" s="2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x14ac:dyDescent="0.25">
      <c r="A102" s="2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x14ac:dyDescent="0.25">
      <c r="A103" s="2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x14ac:dyDescent="0.25">
      <c r="A104" s="2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x14ac:dyDescent="0.25">
      <c r="A105" s="2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x14ac:dyDescent="0.25">
      <c r="A106" s="2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x14ac:dyDescent="0.25">
      <c r="A107" s="2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x14ac:dyDescent="0.25">
      <c r="A108" s="2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x14ac:dyDescent="0.25">
      <c r="A109" s="2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x14ac:dyDescent="0.25">
      <c r="A110" s="2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x14ac:dyDescent="0.25">
      <c r="A111" s="2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x14ac:dyDescent="0.25">
      <c r="A112" s="2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x14ac:dyDescent="0.25">
      <c r="A113" s="2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x14ac:dyDescent="0.25">
      <c r="A114" s="2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x14ac:dyDescent="0.25">
      <c r="A115" s="2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x14ac:dyDescent="0.25">
      <c r="A116" s="2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x14ac:dyDescent="0.25">
      <c r="A117" s="2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x14ac:dyDescent="0.25">
      <c r="A118" s="2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x14ac:dyDescent="0.25">
      <c r="A119" s="2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x14ac:dyDescent="0.25">
      <c r="A120" s="2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x14ac:dyDescent="0.25">
      <c r="A121" s="2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x14ac:dyDescent="0.25">
      <c r="A122" s="2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x14ac:dyDescent="0.25">
      <c r="A123" s="2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x14ac:dyDescent="0.25">
      <c r="A124" s="2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x14ac:dyDescent="0.25">
      <c r="A125" s="2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x14ac:dyDescent="0.25">
      <c r="A126" s="2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x14ac:dyDescent="0.25">
      <c r="A127" s="2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x14ac:dyDescent="0.25">
      <c r="A128" s="2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x14ac:dyDescent="0.25">
      <c r="A129" s="2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x14ac:dyDescent="0.25">
      <c r="A130" s="2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x14ac:dyDescent="0.25">
      <c r="A131" s="2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x14ac:dyDescent="0.25">
      <c r="A132" s="2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x14ac:dyDescent="0.25">
      <c r="A133" s="2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x14ac:dyDescent="0.25">
      <c r="A134" s="2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x14ac:dyDescent="0.25">
      <c r="A135" s="2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x14ac:dyDescent="0.25">
      <c r="A136" s="2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x14ac:dyDescent="0.25">
      <c r="A137" s="2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x14ac:dyDescent="0.25">
      <c r="A138" s="2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x14ac:dyDescent="0.25">
      <c r="A139" s="2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x14ac:dyDescent="0.25">
      <c r="A140" s="2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x14ac:dyDescent="0.25">
      <c r="A141" s="2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x14ac:dyDescent="0.25">
      <c r="A142" s="2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x14ac:dyDescent="0.25">
      <c r="A143" s="2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x14ac:dyDescent="0.25">
      <c r="A144" s="2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x14ac:dyDescent="0.25">
      <c r="A145" s="2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x14ac:dyDescent="0.25">
      <c r="A146" s="2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x14ac:dyDescent="0.25">
      <c r="A147" s="2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x14ac:dyDescent="0.25">
      <c r="A148" s="2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x14ac:dyDescent="0.25">
      <c r="A149" s="2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x14ac:dyDescent="0.25">
      <c r="A150" s="2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x14ac:dyDescent="0.25">
      <c r="A151" s="2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x14ac:dyDescent="0.25">
      <c r="A152" s="2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x14ac:dyDescent="0.25">
      <c r="A153" s="2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x14ac:dyDescent="0.25">
      <c r="A154" s="2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x14ac:dyDescent="0.25">
      <c r="A155" s="2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x14ac:dyDescent="0.25">
      <c r="A156" s="2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x14ac:dyDescent="0.25">
      <c r="A157" s="2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x14ac:dyDescent="0.25">
      <c r="A158" s="2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x14ac:dyDescent="0.25">
      <c r="A159" s="2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x14ac:dyDescent="0.25">
      <c r="A160" s="2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x14ac:dyDescent="0.25">
      <c r="A161" s="2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x14ac:dyDescent="0.25">
      <c r="A162" s="2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x14ac:dyDescent="0.25">
      <c r="A163" s="2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x14ac:dyDescent="0.25">
      <c r="A164" s="2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x14ac:dyDescent="0.25">
      <c r="A165" s="2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x14ac:dyDescent="0.25">
      <c r="A166" s="2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x14ac:dyDescent="0.25">
      <c r="A167" s="2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x14ac:dyDescent="0.25">
      <c r="A168" s="2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x14ac:dyDescent="0.25">
      <c r="A169" s="2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x14ac:dyDescent="0.25">
      <c r="A170" s="2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x14ac:dyDescent="0.25">
      <c r="A171" s="2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x14ac:dyDescent="0.25">
      <c r="A172" s="2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x14ac:dyDescent="0.25">
      <c r="A173" s="2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x14ac:dyDescent="0.25">
      <c r="A174" s="2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x14ac:dyDescent="0.25">
      <c r="A175" s="2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x14ac:dyDescent="0.25">
      <c r="A176" s="2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x14ac:dyDescent="0.25">
      <c r="A177" s="2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x14ac:dyDescent="0.25">
      <c r="A178" s="2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x14ac:dyDescent="0.25">
      <c r="A179" s="2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x14ac:dyDescent="0.25">
      <c r="A180" s="2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x14ac:dyDescent="0.25">
      <c r="A181" s="2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x14ac:dyDescent="0.25">
      <c r="A182" s="2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x14ac:dyDescent="0.25">
      <c r="A183" s="2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x14ac:dyDescent="0.25">
      <c r="A184" s="2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x14ac:dyDescent="0.25">
      <c r="A185" s="2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x14ac:dyDescent="0.25">
      <c r="A186" s="2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x14ac:dyDescent="0.25">
      <c r="A187" s="2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x14ac:dyDescent="0.25">
      <c r="A188" s="2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x14ac:dyDescent="0.25">
      <c r="A189" s="2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x14ac:dyDescent="0.25">
      <c r="A190" s="2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x14ac:dyDescent="0.25">
      <c r="A191" s="2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x14ac:dyDescent="0.25">
      <c r="A192" s="2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x14ac:dyDescent="0.25">
      <c r="A193" s="2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x14ac:dyDescent="0.25">
      <c r="A194" s="2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x14ac:dyDescent="0.25">
      <c r="A195" s="2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x14ac:dyDescent="0.25">
      <c r="A196" s="2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x14ac:dyDescent="0.25">
      <c r="A197" s="2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x14ac:dyDescent="0.25">
      <c r="A198" s="2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x14ac:dyDescent="0.25">
      <c r="A199" s="2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x14ac:dyDescent="0.25">
      <c r="A200" s="2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x14ac:dyDescent="0.25">
      <c r="A201" s="2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x14ac:dyDescent="0.25">
      <c r="A202" s="2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x14ac:dyDescent="0.25">
      <c r="A203" s="2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x14ac:dyDescent="0.25">
      <c r="A204" s="2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x14ac:dyDescent="0.25">
      <c r="A205" s="2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x14ac:dyDescent="0.25">
      <c r="A206" s="2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x14ac:dyDescent="0.25">
      <c r="A207" s="2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x14ac:dyDescent="0.25">
      <c r="A208" s="2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x14ac:dyDescent="0.25">
      <c r="A209" s="2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x14ac:dyDescent="0.25">
      <c r="A210" s="2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x14ac:dyDescent="0.25">
      <c r="A211" s="2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x14ac:dyDescent="0.25">
      <c r="A212" s="2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x14ac:dyDescent="0.25">
      <c r="A213" s="2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x14ac:dyDescent="0.25">
      <c r="A214" s="2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x14ac:dyDescent="0.25">
      <c r="A215" s="2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x14ac:dyDescent="0.25">
      <c r="A216" s="2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x14ac:dyDescent="0.25">
      <c r="A217" s="2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x14ac:dyDescent="0.25">
      <c r="A218" s="2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x14ac:dyDescent="0.25">
      <c r="A219" s="2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x14ac:dyDescent="0.25">
      <c r="A220" s="2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x14ac:dyDescent="0.25">
      <c r="A221" s="2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x14ac:dyDescent="0.25">
      <c r="A222" s="2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x14ac:dyDescent="0.25">
      <c r="A223" s="2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x14ac:dyDescent="0.25">
      <c r="A224" s="2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x14ac:dyDescent="0.25">
      <c r="A225" s="2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x14ac:dyDescent="0.25">
      <c r="A226" s="2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x14ac:dyDescent="0.25">
      <c r="A227" s="2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x14ac:dyDescent="0.25">
      <c r="A228" s="2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x14ac:dyDescent="0.25">
      <c r="A229" s="2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x14ac:dyDescent="0.25">
      <c r="A230" s="2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x14ac:dyDescent="0.25">
      <c r="A231" s="2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x14ac:dyDescent="0.25">
      <c r="A232" s="2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x14ac:dyDescent="0.25">
      <c r="A233" s="2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x14ac:dyDescent="0.25">
      <c r="A234" s="2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x14ac:dyDescent="0.25">
      <c r="A235" s="2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x14ac:dyDescent="0.25">
      <c r="A236" s="2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x14ac:dyDescent="0.25">
      <c r="A237" s="2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x14ac:dyDescent="0.25">
      <c r="A238" s="2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x14ac:dyDescent="0.25">
      <c r="A239" s="2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x14ac:dyDescent="0.25">
      <c r="A240" s="2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x14ac:dyDescent="0.25">
      <c r="A241" s="2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x14ac:dyDescent="0.25">
      <c r="A242" s="2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x14ac:dyDescent="0.25">
      <c r="A243" s="2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x14ac:dyDescent="0.25">
      <c r="A244" s="2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x14ac:dyDescent="0.25">
      <c r="A245" s="2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x14ac:dyDescent="0.25">
      <c r="A246" s="2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x14ac:dyDescent="0.25">
      <c r="A247" s="2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x14ac:dyDescent="0.25">
      <c r="A248" s="2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x14ac:dyDescent="0.25">
      <c r="A249" s="2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x14ac:dyDescent="0.25">
      <c r="A250" s="2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x14ac:dyDescent="0.25">
      <c r="A251" s="2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x14ac:dyDescent="0.25">
      <c r="A252" s="2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x14ac:dyDescent="0.25">
      <c r="A253" s="2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x14ac:dyDescent="0.25">
      <c r="A254" s="2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x14ac:dyDescent="0.25">
      <c r="A255" s="2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x14ac:dyDescent="0.25">
      <c r="A256" s="2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x14ac:dyDescent="0.25">
      <c r="A257" s="2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x14ac:dyDescent="0.25">
      <c r="A258" s="2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x14ac:dyDescent="0.25">
      <c r="A259" s="2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x14ac:dyDescent="0.25">
      <c r="A260" s="2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x14ac:dyDescent="0.25">
      <c r="A261" s="2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x14ac:dyDescent="0.25">
      <c r="A262" s="2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x14ac:dyDescent="0.25">
      <c r="A263" s="2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x14ac:dyDescent="0.25">
      <c r="A264" s="2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x14ac:dyDescent="0.25">
      <c r="A265" s="2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x14ac:dyDescent="0.25">
      <c r="A266" s="2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x14ac:dyDescent="0.25">
      <c r="A267" s="2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x14ac:dyDescent="0.25">
      <c r="A268" s="2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x14ac:dyDescent="0.25">
      <c r="A269" s="2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x14ac:dyDescent="0.25">
      <c r="A270" s="2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x14ac:dyDescent="0.25">
      <c r="A271" s="2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x14ac:dyDescent="0.25">
      <c r="A272" s="2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x14ac:dyDescent="0.25">
      <c r="A273" s="2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x14ac:dyDescent="0.25">
      <c r="A274" s="2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x14ac:dyDescent="0.25">
      <c r="A275" s="2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x14ac:dyDescent="0.25">
      <c r="A276" s="2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x14ac:dyDescent="0.25">
      <c r="A277" s="2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x14ac:dyDescent="0.25">
      <c r="A278" s="2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x14ac:dyDescent="0.25">
      <c r="A279" s="2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x14ac:dyDescent="0.25">
      <c r="A280" s="2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x14ac:dyDescent="0.25">
      <c r="A281" s="2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x14ac:dyDescent="0.25">
      <c r="A282" s="2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x14ac:dyDescent="0.25">
      <c r="A283" s="2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x14ac:dyDescent="0.25">
      <c r="A284" s="2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x14ac:dyDescent="0.25">
      <c r="A285" s="2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x14ac:dyDescent="0.25">
      <c r="A286" s="2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x14ac:dyDescent="0.25">
      <c r="A287" s="2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x14ac:dyDescent="0.25">
      <c r="A288" s="2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x14ac:dyDescent="0.25">
      <c r="A289" s="2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x14ac:dyDescent="0.25">
      <c r="A290" s="2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x14ac:dyDescent="0.25">
      <c r="A291" s="2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x14ac:dyDescent="0.25">
      <c r="A292" s="2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x14ac:dyDescent="0.25">
      <c r="A293" s="2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x14ac:dyDescent="0.25">
      <c r="A294" s="2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x14ac:dyDescent="0.25">
      <c r="A295" s="2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x14ac:dyDescent="0.25">
      <c r="A296" s="2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x14ac:dyDescent="0.25">
      <c r="A297" s="2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x14ac:dyDescent="0.25">
      <c r="A298" s="2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x14ac:dyDescent="0.25">
      <c r="A299" s="2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x14ac:dyDescent="0.25">
      <c r="A300" s="2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x14ac:dyDescent="0.25">
      <c r="A301" s="2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x14ac:dyDescent="0.25">
      <c r="A302" s="2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x14ac:dyDescent="0.25">
      <c r="A303" s="2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x14ac:dyDescent="0.25">
      <c r="A304" s="2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x14ac:dyDescent="0.25">
      <c r="A305" s="2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x14ac:dyDescent="0.25">
      <c r="A306" s="2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x14ac:dyDescent="0.25">
      <c r="A307" s="2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x14ac:dyDescent="0.25">
      <c r="A308" s="2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x14ac:dyDescent="0.25">
      <c r="A309" s="2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x14ac:dyDescent="0.25">
      <c r="A310" s="2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x14ac:dyDescent="0.25">
      <c r="A311" s="2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x14ac:dyDescent="0.25">
      <c r="A312" s="2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x14ac:dyDescent="0.25">
      <c r="A313" s="2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x14ac:dyDescent="0.25">
      <c r="A314" s="2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x14ac:dyDescent="0.25">
      <c r="A315" s="2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x14ac:dyDescent="0.25">
      <c r="A316" s="2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x14ac:dyDescent="0.25">
      <c r="A317" s="2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x14ac:dyDescent="0.25">
      <c r="A318" s="2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x14ac:dyDescent="0.25">
      <c r="A319" s="2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x14ac:dyDescent="0.25">
      <c r="A320" s="2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x14ac:dyDescent="0.25">
      <c r="A321" s="2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x14ac:dyDescent="0.25">
      <c r="A322" s="2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x14ac:dyDescent="0.25">
      <c r="A323" s="2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x14ac:dyDescent="0.25">
      <c r="A324" s="2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x14ac:dyDescent="0.25">
      <c r="A325" s="2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x14ac:dyDescent="0.25">
      <c r="A326" s="2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x14ac:dyDescent="0.25">
      <c r="A327" s="2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x14ac:dyDescent="0.25">
      <c r="A328" s="2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x14ac:dyDescent="0.25">
      <c r="A329" s="2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x14ac:dyDescent="0.25">
      <c r="A330" s="2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x14ac:dyDescent="0.25">
      <c r="A331" s="2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x14ac:dyDescent="0.25">
      <c r="A332" s="2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x14ac:dyDescent="0.25">
      <c r="A333" s="2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x14ac:dyDescent="0.25">
      <c r="A334" s="2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x14ac:dyDescent="0.25">
      <c r="A335" s="2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x14ac:dyDescent="0.25">
      <c r="A336" s="2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x14ac:dyDescent="0.25">
      <c r="A337" s="2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x14ac:dyDescent="0.25">
      <c r="A338" s="2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x14ac:dyDescent="0.25">
      <c r="A339" s="2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x14ac:dyDescent="0.25">
      <c r="A340" s="2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x14ac:dyDescent="0.25">
      <c r="A341" s="2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x14ac:dyDescent="0.25">
      <c r="A342" s="2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x14ac:dyDescent="0.25">
      <c r="A343" s="2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x14ac:dyDescent="0.25">
      <c r="A344" s="2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x14ac:dyDescent="0.25">
      <c r="A345" s="2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x14ac:dyDescent="0.25">
      <c r="A346" s="2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x14ac:dyDescent="0.25">
      <c r="A347" s="2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x14ac:dyDescent="0.25">
      <c r="A348" s="2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x14ac:dyDescent="0.25">
      <c r="A349" s="2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x14ac:dyDescent="0.25">
      <c r="A350" s="2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x14ac:dyDescent="0.25">
      <c r="A351" s="2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x14ac:dyDescent="0.25">
      <c r="A352" s="2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x14ac:dyDescent="0.25">
      <c r="A353" s="2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x14ac:dyDescent="0.25">
      <c r="A354" s="2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x14ac:dyDescent="0.25">
      <c r="A355" s="2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x14ac:dyDescent="0.25">
      <c r="A356" s="2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x14ac:dyDescent="0.25">
      <c r="A357" s="2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x14ac:dyDescent="0.25">
      <c r="A358" s="2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x14ac:dyDescent="0.25">
      <c r="A359" s="2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x14ac:dyDescent="0.25">
      <c r="A360" s="2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x14ac:dyDescent="0.25">
      <c r="A361" s="2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x14ac:dyDescent="0.25">
      <c r="A362" s="2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x14ac:dyDescent="0.25">
      <c r="A363" s="2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x14ac:dyDescent="0.25">
      <c r="A364" s="2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x14ac:dyDescent="0.25">
      <c r="A365" s="2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x14ac:dyDescent="0.25">
      <c r="A366" s="2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x14ac:dyDescent="0.25">
      <c r="A367" s="2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x14ac:dyDescent="0.25">
      <c r="A368" s="2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x14ac:dyDescent="0.25">
      <c r="A369" s="2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x14ac:dyDescent="0.25">
      <c r="A370" s="2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x14ac:dyDescent="0.25">
      <c r="A371" s="2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x14ac:dyDescent="0.25">
      <c r="A372" s="2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x14ac:dyDescent="0.25">
      <c r="A373" s="2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x14ac:dyDescent="0.25">
      <c r="A374" s="2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x14ac:dyDescent="0.25">
      <c r="A375" s="2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x14ac:dyDescent="0.25">
      <c r="A376" s="2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x14ac:dyDescent="0.25">
      <c r="A377" s="2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x14ac:dyDescent="0.25">
      <c r="A378" s="2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x14ac:dyDescent="0.25">
      <c r="A379" s="2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x14ac:dyDescent="0.25">
      <c r="A380" s="2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x14ac:dyDescent="0.25">
      <c r="A381" s="2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x14ac:dyDescent="0.25">
      <c r="A382" s="2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x14ac:dyDescent="0.25">
      <c r="A383" s="2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x14ac:dyDescent="0.25">
      <c r="A384" s="2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x14ac:dyDescent="0.25">
      <c r="A385" s="2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x14ac:dyDescent="0.25">
      <c r="A386" s="2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x14ac:dyDescent="0.25">
      <c r="A387" s="2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x14ac:dyDescent="0.25">
      <c r="A388" s="2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x14ac:dyDescent="0.25">
      <c r="A389" s="2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x14ac:dyDescent="0.25">
      <c r="A390" s="2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x14ac:dyDescent="0.25">
      <c r="A391" s="2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x14ac:dyDescent="0.25">
      <c r="A392" s="2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x14ac:dyDescent="0.25">
      <c r="A393" s="2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x14ac:dyDescent="0.25">
      <c r="A394" s="2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x14ac:dyDescent="0.25">
      <c r="A395" s="2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x14ac:dyDescent="0.25">
      <c r="A396" s="2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x14ac:dyDescent="0.25">
      <c r="A397" s="2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x14ac:dyDescent="0.25">
      <c r="A398" s="2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x14ac:dyDescent="0.25">
      <c r="A399" s="2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x14ac:dyDescent="0.25">
      <c r="A400" s="2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x14ac:dyDescent="0.25">
      <c r="A401" s="2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x14ac:dyDescent="0.25">
      <c r="A402" s="2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x14ac:dyDescent="0.25">
      <c r="A403" s="2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x14ac:dyDescent="0.25">
      <c r="A404" s="2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x14ac:dyDescent="0.25">
      <c r="A405" s="2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x14ac:dyDescent="0.25">
      <c r="A406" s="2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x14ac:dyDescent="0.25">
      <c r="A407" s="2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x14ac:dyDescent="0.25">
      <c r="A408" s="2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x14ac:dyDescent="0.25">
      <c r="A409" s="2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x14ac:dyDescent="0.25">
      <c r="A410" s="2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x14ac:dyDescent="0.25">
      <c r="A411" s="2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x14ac:dyDescent="0.25">
      <c r="A412" s="2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x14ac:dyDescent="0.25">
      <c r="A413" s="2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x14ac:dyDescent="0.25">
      <c r="A414" s="2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x14ac:dyDescent="0.25">
      <c r="A415" s="2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x14ac:dyDescent="0.25">
      <c r="A416" s="2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x14ac:dyDescent="0.25">
      <c r="A417" s="2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x14ac:dyDescent="0.25">
      <c r="A418" s="2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x14ac:dyDescent="0.25">
      <c r="A419" s="2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x14ac:dyDescent="0.25">
      <c r="A420" s="2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x14ac:dyDescent="0.25">
      <c r="A421" s="2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x14ac:dyDescent="0.25">
      <c r="A422" s="2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x14ac:dyDescent="0.25">
      <c r="A423" s="2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x14ac:dyDescent="0.25">
      <c r="A424" s="2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x14ac:dyDescent="0.25">
      <c r="A425" s="2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x14ac:dyDescent="0.25">
      <c r="A426" s="2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x14ac:dyDescent="0.25">
      <c r="A427" s="2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x14ac:dyDescent="0.25">
      <c r="A428" s="2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x14ac:dyDescent="0.25">
      <c r="A429" s="2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x14ac:dyDescent="0.25">
      <c r="A430" s="2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x14ac:dyDescent="0.25">
      <c r="A431" s="2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x14ac:dyDescent="0.25">
      <c r="A432" s="2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x14ac:dyDescent="0.25">
      <c r="A433" s="2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x14ac:dyDescent="0.25">
      <c r="A434" s="2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x14ac:dyDescent="0.25">
      <c r="A435" s="2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x14ac:dyDescent="0.25">
      <c r="A436" s="2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x14ac:dyDescent="0.25">
      <c r="A437" s="2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x14ac:dyDescent="0.25">
      <c r="A438" s="2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x14ac:dyDescent="0.25">
      <c r="A439" s="2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x14ac:dyDescent="0.25">
      <c r="A440" s="2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x14ac:dyDescent="0.25">
      <c r="A441" s="2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x14ac:dyDescent="0.25">
      <c r="A442" s="2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x14ac:dyDescent="0.25">
      <c r="A443" s="2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x14ac:dyDescent="0.25">
      <c r="A444" s="2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x14ac:dyDescent="0.25">
      <c r="A445" s="2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x14ac:dyDescent="0.25">
      <c r="A446" s="2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x14ac:dyDescent="0.25">
      <c r="A447" s="2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x14ac:dyDescent="0.25">
      <c r="A448" s="2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x14ac:dyDescent="0.25">
      <c r="A449" s="2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x14ac:dyDescent="0.25">
      <c r="A450" s="2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x14ac:dyDescent="0.25">
      <c r="A451" s="2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x14ac:dyDescent="0.25">
      <c r="A452" s="2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x14ac:dyDescent="0.25">
      <c r="A453" s="2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x14ac:dyDescent="0.25">
      <c r="A454" s="2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x14ac:dyDescent="0.25">
      <c r="A455" s="2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x14ac:dyDescent="0.25">
      <c r="A456" s="2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x14ac:dyDescent="0.25">
      <c r="A457" s="2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x14ac:dyDescent="0.25">
      <c r="A458" s="2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x14ac:dyDescent="0.25">
      <c r="A459" s="2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x14ac:dyDescent="0.25">
      <c r="A460" s="2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x14ac:dyDescent="0.25">
      <c r="A461" s="2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x14ac:dyDescent="0.25">
      <c r="A462" s="2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x14ac:dyDescent="0.25">
      <c r="A463" s="2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x14ac:dyDescent="0.25">
      <c r="A464" s="2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x14ac:dyDescent="0.25">
      <c r="A465" s="2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x14ac:dyDescent="0.25">
      <c r="A466" s="2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x14ac:dyDescent="0.25">
      <c r="A467" s="2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x14ac:dyDescent="0.25">
      <c r="A468" s="2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x14ac:dyDescent="0.25">
      <c r="A469" s="2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x14ac:dyDescent="0.25">
      <c r="A470" s="2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x14ac:dyDescent="0.25">
      <c r="A471" s="2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x14ac:dyDescent="0.25">
      <c r="A472" s="2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x14ac:dyDescent="0.25">
      <c r="A473" s="2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x14ac:dyDescent="0.25">
      <c r="A474" s="2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x14ac:dyDescent="0.25">
      <c r="A475" s="2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x14ac:dyDescent="0.25">
      <c r="A476" s="2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x14ac:dyDescent="0.25">
      <c r="A477" s="2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x14ac:dyDescent="0.25">
      <c r="A478" s="2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x14ac:dyDescent="0.25">
      <c r="A479" s="2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x14ac:dyDescent="0.25">
      <c r="A480" s="2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x14ac:dyDescent="0.25">
      <c r="A481" s="2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x14ac:dyDescent="0.25">
      <c r="A482" s="2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x14ac:dyDescent="0.25">
      <c r="A483" s="2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x14ac:dyDescent="0.25">
      <c r="A484" s="2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x14ac:dyDescent="0.25">
      <c r="A485" s="2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x14ac:dyDescent="0.25">
      <c r="A486" s="2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x14ac:dyDescent="0.25">
      <c r="A487" s="2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x14ac:dyDescent="0.25">
      <c r="A488" s="2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x14ac:dyDescent="0.25">
      <c r="A489" s="2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x14ac:dyDescent="0.25">
      <c r="A490" s="2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x14ac:dyDescent="0.25">
      <c r="A491" s="2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x14ac:dyDescent="0.25">
      <c r="A492" s="2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x14ac:dyDescent="0.25">
      <c r="A493" s="2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x14ac:dyDescent="0.25">
      <c r="A494" s="2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x14ac:dyDescent="0.25">
      <c r="A495" s="2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x14ac:dyDescent="0.25">
      <c r="A496" s="2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x14ac:dyDescent="0.25">
      <c r="A497" s="2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x14ac:dyDescent="0.25">
      <c r="A498" s="2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x14ac:dyDescent="0.25">
      <c r="A499" s="2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x14ac:dyDescent="0.25">
      <c r="A500" s="2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x14ac:dyDescent="0.25">
      <c r="A501" s="2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x14ac:dyDescent="0.25">
      <c r="A502" s="2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x14ac:dyDescent="0.25">
      <c r="A503" s="2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x14ac:dyDescent="0.25">
      <c r="A504" s="2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x14ac:dyDescent="0.25">
      <c r="A505" s="2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x14ac:dyDescent="0.25">
      <c r="A506" s="2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x14ac:dyDescent="0.25">
      <c r="A507" s="2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x14ac:dyDescent="0.25">
      <c r="A508" s="2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x14ac:dyDescent="0.25">
      <c r="A509" s="2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x14ac:dyDescent="0.25">
      <c r="A510" s="2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x14ac:dyDescent="0.25">
      <c r="A511" s="2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x14ac:dyDescent="0.25">
      <c r="A512" s="2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x14ac:dyDescent="0.25">
      <c r="A513" s="2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x14ac:dyDescent="0.25">
      <c r="A514" s="2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x14ac:dyDescent="0.25">
      <c r="A515" s="2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x14ac:dyDescent="0.25">
      <c r="A516" s="2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x14ac:dyDescent="0.25">
      <c r="A517" s="2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x14ac:dyDescent="0.25">
      <c r="A518" s="2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x14ac:dyDescent="0.25">
      <c r="A519" s="2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x14ac:dyDescent="0.25">
      <c r="A520" s="2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x14ac:dyDescent="0.25">
      <c r="A521" s="2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x14ac:dyDescent="0.25">
      <c r="A522" s="2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x14ac:dyDescent="0.25">
      <c r="A523" s="2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x14ac:dyDescent="0.25">
      <c r="A524" s="2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x14ac:dyDescent="0.25">
      <c r="A525" s="2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x14ac:dyDescent="0.25">
      <c r="A526" s="2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x14ac:dyDescent="0.25">
      <c r="A527" s="2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x14ac:dyDescent="0.25">
      <c r="A528" s="2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x14ac:dyDescent="0.25">
      <c r="A529" s="2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x14ac:dyDescent="0.25">
      <c r="A530" s="2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x14ac:dyDescent="0.25">
      <c r="A531" s="2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x14ac:dyDescent="0.25">
      <c r="A532" s="2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x14ac:dyDescent="0.25">
      <c r="A533" s="2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x14ac:dyDescent="0.25">
      <c r="A534" s="2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x14ac:dyDescent="0.25">
      <c r="A535" s="2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x14ac:dyDescent="0.25">
      <c r="A536" s="2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x14ac:dyDescent="0.25">
      <c r="A537" s="2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x14ac:dyDescent="0.25">
      <c r="A538" s="2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x14ac:dyDescent="0.25">
      <c r="A539" s="2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x14ac:dyDescent="0.25">
      <c r="A540" s="2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x14ac:dyDescent="0.25">
      <c r="A541" s="2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x14ac:dyDescent="0.25">
      <c r="A542" s="2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x14ac:dyDescent="0.25">
      <c r="A543" s="2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x14ac:dyDescent="0.25">
      <c r="A544" s="2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x14ac:dyDescent="0.25">
      <c r="A545" s="2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x14ac:dyDescent="0.25">
      <c r="A546" s="2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x14ac:dyDescent="0.25">
      <c r="A547" s="2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x14ac:dyDescent="0.25">
      <c r="A548" s="2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x14ac:dyDescent="0.25">
      <c r="A549" s="2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x14ac:dyDescent="0.25">
      <c r="A550" s="2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x14ac:dyDescent="0.25">
      <c r="A551" s="2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x14ac:dyDescent="0.25">
      <c r="A552" s="2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x14ac:dyDescent="0.25">
      <c r="A553" s="2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x14ac:dyDescent="0.25">
      <c r="A554" s="2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x14ac:dyDescent="0.25">
      <c r="A555" s="2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x14ac:dyDescent="0.25">
      <c r="A556" s="2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x14ac:dyDescent="0.25">
      <c r="A557" s="2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x14ac:dyDescent="0.25">
      <c r="A558" s="2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x14ac:dyDescent="0.25">
      <c r="A559" s="2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x14ac:dyDescent="0.25">
      <c r="A560" s="2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x14ac:dyDescent="0.25">
      <c r="A561" s="2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x14ac:dyDescent="0.25">
      <c r="A562" s="2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x14ac:dyDescent="0.25">
      <c r="A563" s="2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x14ac:dyDescent="0.25">
      <c r="A564" s="2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x14ac:dyDescent="0.25">
      <c r="A565" s="2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x14ac:dyDescent="0.25">
      <c r="A566" s="2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x14ac:dyDescent="0.25">
      <c r="A567" s="2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x14ac:dyDescent="0.25">
      <c r="A568" s="2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x14ac:dyDescent="0.25">
      <c r="A569" s="2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x14ac:dyDescent="0.25">
      <c r="A570" s="2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x14ac:dyDescent="0.25">
      <c r="A571" s="2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x14ac:dyDescent="0.25">
      <c r="A572" s="2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x14ac:dyDescent="0.25">
      <c r="A573" s="2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x14ac:dyDescent="0.25">
      <c r="A574" s="2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x14ac:dyDescent="0.25">
      <c r="A575" s="2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x14ac:dyDescent="0.25">
      <c r="A576" s="2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x14ac:dyDescent="0.25">
      <c r="A577" s="2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x14ac:dyDescent="0.25">
      <c r="A578" s="2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x14ac:dyDescent="0.25">
      <c r="A579" s="2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x14ac:dyDescent="0.25">
      <c r="A580" s="2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x14ac:dyDescent="0.25">
      <c r="A581" s="2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x14ac:dyDescent="0.25">
      <c r="A582" s="2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x14ac:dyDescent="0.25">
      <c r="A583" s="2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x14ac:dyDescent="0.25">
      <c r="A584" s="2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x14ac:dyDescent="0.25">
      <c r="A585" s="2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x14ac:dyDescent="0.25">
      <c r="A586" s="2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x14ac:dyDescent="0.25">
      <c r="A587" s="2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x14ac:dyDescent="0.25">
      <c r="A588" s="2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x14ac:dyDescent="0.25">
      <c r="A589" s="2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x14ac:dyDescent="0.25">
      <c r="A590" s="2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x14ac:dyDescent="0.25">
      <c r="A591" s="2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x14ac:dyDescent="0.25">
      <c r="A592" s="2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x14ac:dyDescent="0.25">
      <c r="A593" s="2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x14ac:dyDescent="0.25">
      <c r="A594" s="2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x14ac:dyDescent="0.25">
      <c r="A595" s="2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x14ac:dyDescent="0.25">
      <c r="A596" s="2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x14ac:dyDescent="0.25">
      <c r="A597" s="2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x14ac:dyDescent="0.25">
      <c r="A598" s="2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x14ac:dyDescent="0.25">
      <c r="A599" s="2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x14ac:dyDescent="0.25">
      <c r="A600" s="2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x14ac:dyDescent="0.25">
      <c r="A601" s="2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x14ac:dyDescent="0.25">
      <c r="A602" s="2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x14ac:dyDescent="0.25">
      <c r="A603" s="2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x14ac:dyDescent="0.25">
      <c r="A604" s="2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x14ac:dyDescent="0.25">
      <c r="A605" s="2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x14ac:dyDescent="0.25">
      <c r="A606" s="2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x14ac:dyDescent="0.25">
      <c r="A607" s="2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x14ac:dyDescent="0.25">
      <c r="A608" s="2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x14ac:dyDescent="0.25">
      <c r="A609" s="2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x14ac:dyDescent="0.25">
      <c r="A610" s="2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x14ac:dyDescent="0.25">
      <c r="A611" s="2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x14ac:dyDescent="0.25">
      <c r="A612" s="2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x14ac:dyDescent="0.25">
      <c r="A613" s="2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x14ac:dyDescent="0.25">
      <c r="A614" s="2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x14ac:dyDescent="0.25">
      <c r="A615" s="2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x14ac:dyDescent="0.25">
      <c r="A616" s="2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x14ac:dyDescent="0.25">
      <c r="A617" s="2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x14ac:dyDescent="0.25">
      <c r="A618" s="2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x14ac:dyDescent="0.25">
      <c r="A619" s="2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x14ac:dyDescent="0.25">
      <c r="A620" s="2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x14ac:dyDescent="0.25">
      <c r="A621" s="2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x14ac:dyDescent="0.25">
      <c r="A622" s="2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x14ac:dyDescent="0.25">
      <c r="A623" s="2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x14ac:dyDescent="0.25">
      <c r="A624" s="2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x14ac:dyDescent="0.25">
      <c r="A625" s="2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x14ac:dyDescent="0.25">
      <c r="A626" s="2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x14ac:dyDescent="0.25">
      <c r="A627" s="2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x14ac:dyDescent="0.25">
      <c r="A628" s="2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x14ac:dyDescent="0.25">
      <c r="A629" s="2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x14ac:dyDescent="0.25">
      <c r="A630" s="2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x14ac:dyDescent="0.25">
      <c r="A631" s="2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x14ac:dyDescent="0.25">
      <c r="A632" s="2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x14ac:dyDescent="0.25">
      <c r="A633" s="2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x14ac:dyDescent="0.25">
      <c r="A634" s="2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x14ac:dyDescent="0.25">
      <c r="A635" s="2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x14ac:dyDescent="0.25">
      <c r="A636" s="2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x14ac:dyDescent="0.25">
      <c r="A637" s="2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x14ac:dyDescent="0.25">
      <c r="A638" s="2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x14ac:dyDescent="0.25">
      <c r="A639" s="2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x14ac:dyDescent="0.25">
      <c r="A640" s="2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x14ac:dyDescent="0.25">
      <c r="A641" s="2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x14ac:dyDescent="0.25">
      <c r="A642" s="2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x14ac:dyDescent="0.25">
      <c r="A643" s="2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x14ac:dyDescent="0.25">
      <c r="A644" s="2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x14ac:dyDescent="0.25">
      <c r="A645" s="2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x14ac:dyDescent="0.25">
      <c r="A646" s="2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x14ac:dyDescent="0.25">
      <c r="A647" s="2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x14ac:dyDescent="0.25">
      <c r="A648" s="2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x14ac:dyDescent="0.25">
      <c r="A649" s="2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x14ac:dyDescent="0.25">
      <c r="A650" s="2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x14ac:dyDescent="0.25">
      <c r="A651" s="2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x14ac:dyDescent="0.25">
      <c r="A652" s="2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x14ac:dyDescent="0.25">
      <c r="A653" s="2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x14ac:dyDescent="0.25">
      <c r="A654" s="2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x14ac:dyDescent="0.25">
      <c r="A655" s="2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x14ac:dyDescent="0.25">
      <c r="A656" s="2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x14ac:dyDescent="0.25">
      <c r="A657" s="2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x14ac:dyDescent="0.25">
      <c r="A658" s="2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x14ac:dyDescent="0.25">
      <c r="A659" s="2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x14ac:dyDescent="0.25">
      <c r="A660" s="2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x14ac:dyDescent="0.25">
      <c r="A661" s="2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x14ac:dyDescent="0.25">
      <c r="A662" s="2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x14ac:dyDescent="0.25">
      <c r="A663" s="2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x14ac:dyDescent="0.25">
      <c r="A664" s="2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x14ac:dyDescent="0.25">
      <c r="A665" s="2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x14ac:dyDescent="0.25">
      <c r="A666" s="2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x14ac:dyDescent="0.25">
      <c r="A667" s="2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x14ac:dyDescent="0.25">
      <c r="A668" s="2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x14ac:dyDescent="0.25">
      <c r="A669" s="2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x14ac:dyDescent="0.25">
      <c r="A670" s="2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x14ac:dyDescent="0.25">
      <c r="A671" s="2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x14ac:dyDescent="0.25">
      <c r="A672" s="2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x14ac:dyDescent="0.25">
      <c r="A673" s="2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x14ac:dyDescent="0.25">
      <c r="A674" s="2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x14ac:dyDescent="0.25">
      <c r="A675" s="2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x14ac:dyDescent="0.25">
      <c r="A676" s="2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x14ac:dyDescent="0.25">
      <c r="A677" s="2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x14ac:dyDescent="0.25">
      <c r="A678" s="2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x14ac:dyDescent="0.25">
      <c r="A679" s="2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x14ac:dyDescent="0.25">
      <c r="A680" s="2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x14ac:dyDescent="0.25">
      <c r="A681" s="2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x14ac:dyDescent="0.25">
      <c r="A682" s="2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x14ac:dyDescent="0.25">
      <c r="A683" s="2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x14ac:dyDescent="0.25">
      <c r="A684" s="2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x14ac:dyDescent="0.25">
      <c r="A685" s="2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x14ac:dyDescent="0.25">
      <c r="A686" s="2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x14ac:dyDescent="0.25">
      <c r="A687" s="2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x14ac:dyDescent="0.25">
      <c r="A688" s="2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x14ac:dyDescent="0.25">
      <c r="A689" s="2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x14ac:dyDescent="0.25">
      <c r="A690" s="2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x14ac:dyDescent="0.25">
      <c r="A691" s="2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x14ac:dyDescent="0.25">
      <c r="A692" s="2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x14ac:dyDescent="0.25">
      <c r="A693" s="2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x14ac:dyDescent="0.25">
      <c r="A694" s="2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x14ac:dyDescent="0.25">
      <c r="A695" s="2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x14ac:dyDescent="0.25">
      <c r="A696" s="2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x14ac:dyDescent="0.25">
      <c r="A697" s="2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</sheetData>
  <sheetProtection algorithmName="SHA-512" hashValue="q6Ekrid/ybf7vbIGwoX+AY+HeIKexAZNGYTUf3tsD0vvEsV+egIl19J4N6c3QSJ6bveXA15g+F4w/4/3TBvJUQ==" saltValue="2B2PThALbgL6PlbxItZxNg==" spinCount="100000" sheet="1" objects="1" scenarios="1" formatCells="0" formatColumns="0" formatRows="0" insertColumns="0" insertRows="0" autoFilter="0"/>
  <autoFilter ref="A1:H422" xr:uid="{00000000-0009-0000-0000-000000000000}"/>
  <mergeCells count="130">
    <mergeCell ref="A54:A63"/>
    <mergeCell ref="B64:B68"/>
    <mergeCell ref="C64:C67"/>
    <mergeCell ref="D64:D67"/>
    <mergeCell ref="E64:E67"/>
    <mergeCell ref="F64:F67"/>
    <mergeCell ref="C68:F68"/>
    <mergeCell ref="G67:G68"/>
    <mergeCell ref="H67:H68"/>
    <mergeCell ref="A64:A68"/>
    <mergeCell ref="G54:H54"/>
    <mergeCell ref="G58:H58"/>
    <mergeCell ref="B54:B63"/>
    <mergeCell ref="C54:C62"/>
    <mergeCell ref="D54:D62"/>
    <mergeCell ref="E54:E62"/>
    <mergeCell ref="F54:F62"/>
    <mergeCell ref="C63:F63"/>
    <mergeCell ref="G62:G63"/>
    <mergeCell ref="H62:H63"/>
    <mergeCell ref="H34:H35"/>
    <mergeCell ref="A28:A35"/>
    <mergeCell ref="G36:H36"/>
    <mergeCell ref="G41:H41"/>
    <mergeCell ref="G47:H47"/>
    <mergeCell ref="B36:B53"/>
    <mergeCell ref="C36:C52"/>
    <mergeCell ref="D36:D52"/>
    <mergeCell ref="E36:E52"/>
    <mergeCell ref="F36:F52"/>
    <mergeCell ref="C53:F53"/>
    <mergeCell ref="G52:G53"/>
    <mergeCell ref="H52:H53"/>
    <mergeCell ref="A22:A27"/>
    <mergeCell ref="A36:A53"/>
    <mergeCell ref="B28:B35"/>
    <mergeCell ref="C28:C34"/>
    <mergeCell ref="D28:D34"/>
    <mergeCell ref="E28:E34"/>
    <mergeCell ref="F28:F34"/>
    <mergeCell ref="C35:F35"/>
    <mergeCell ref="G34:G35"/>
    <mergeCell ref="B22:B27"/>
    <mergeCell ref="C22:C26"/>
    <mergeCell ref="D22:D26"/>
    <mergeCell ref="E22:E26"/>
    <mergeCell ref="F22:F26"/>
    <mergeCell ref="C27:F27"/>
    <mergeCell ref="G26:G27"/>
    <mergeCell ref="H26:H27"/>
    <mergeCell ref="B16:B21"/>
    <mergeCell ref="C16:C20"/>
    <mergeCell ref="D16:D20"/>
    <mergeCell ref="E16:E20"/>
    <mergeCell ref="F16:F20"/>
    <mergeCell ref="C21:F21"/>
    <mergeCell ref="G20:G21"/>
    <mergeCell ref="H20:H21"/>
    <mergeCell ref="G22:H22"/>
    <mergeCell ref="G82:G83"/>
    <mergeCell ref="H82:H83"/>
    <mergeCell ref="F84:H84"/>
    <mergeCell ref="G78:G79"/>
    <mergeCell ref="H78:H79"/>
    <mergeCell ref="G80:H80"/>
    <mergeCell ref="G14:G15"/>
    <mergeCell ref="H14:H15"/>
    <mergeCell ref="G16:H16"/>
    <mergeCell ref="C73:F73"/>
    <mergeCell ref="G64:H64"/>
    <mergeCell ref="G72:G73"/>
    <mergeCell ref="H72:H73"/>
    <mergeCell ref="C83:F83"/>
    <mergeCell ref="A84:E84"/>
    <mergeCell ref="G74:H74"/>
    <mergeCell ref="A69:A73"/>
    <mergeCell ref="G69:H69"/>
    <mergeCell ref="B69:B73"/>
    <mergeCell ref="C69:C72"/>
    <mergeCell ref="D69:D72"/>
    <mergeCell ref="E69:E72"/>
    <mergeCell ref="F69:F72"/>
    <mergeCell ref="A16:A21"/>
    <mergeCell ref="G2:H2"/>
    <mergeCell ref="C5:F5"/>
    <mergeCell ref="G4:G5"/>
    <mergeCell ref="H4:H5"/>
    <mergeCell ref="G31:H31"/>
    <mergeCell ref="G6:H6"/>
    <mergeCell ref="G8:G9"/>
    <mergeCell ref="H8:H9"/>
    <mergeCell ref="G10:H10"/>
    <mergeCell ref="G28:H28"/>
    <mergeCell ref="A85:B85"/>
    <mergeCell ref="C85:F85"/>
    <mergeCell ref="A86:B86"/>
    <mergeCell ref="C86:F86"/>
    <mergeCell ref="A74:A79"/>
    <mergeCell ref="A80:A83"/>
    <mergeCell ref="B80:B83"/>
    <mergeCell ref="C80:C82"/>
    <mergeCell ref="D80:D82"/>
    <mergeCell ref="E80:E82"/>
    <mergeCell ref="F80:F82"/>
    <mergeCell ref="B74:B79"/>
    <mergeCell ref="C74:C78"/>
    <mergeCell ref="D74:D78"/>
    <mergeCell ref="E74:E78"/>
    <mergeCell ref="F74:F78"/>
    <mergeCell ref="C79:F79"/>
    <mergeCell ref="A2:A5"/>
    <mergeCell ref="B6:B9"/>
    <mergeCell ref="C6:C8"/>
    <mergeCell ref="D6:D8"/>
    <mergeCell ref="E6:E8"/>
    <mergeCell ref="F6:F8"/>
    <mergeCell ref="C9:F9"/>
    <mergeCell ref="A6:A9"/>
    <mergeCell ref="B10:B15"/>
    <mergeCell ref="C10:C14"/>
    <mergeCell ref="D10:D14"/>
    <mergeCell ref="E10:E14"/>
    <mergeCell ref="F10:F14"/>
    <mergeCell ref="C15:F15"/>
    <mergeCell ref="A10:A15"/>
    <mergeCell ref="B2:B5"/>
    <mergeCell ref="C2:C4"/>
    <mergeCell ref="D2:D4"/>
    <mergeCell ref="E2:E4"/>
    <mergeCell ref="F2:F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2026-05-19T12:49:15Z</dcterms:modified>
</cp:coreProperties>
</file>